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D:\Proximas obras\Interserrana\Preguntas\2a JUNTA SMPU-LP-026-2023\"/>
    </mc:Choice>
  </mc:AlternateContent>
  <xr:revisionPtr revIDLastSave="0" documentId="13_ncr:1_{5F8E5337-21E7-4D6F-BFD5-AE15F9C7E74B}" xr6:coauthVersionLast="47" xr6:coauthVersionMax="47" xr10:uidLastSave="{00000000-0000-0000-0000-000000000000}"/>
  <bookViews>
    <workbookView xWindow="-108" yWindow="-108" windowWidth="23256" windowHeight="12576" tabRatio="730" xr2:uid="{00000000-000D-0000-FFFF-FFFF00000000}"/>
  </bookViews>
  <sheets>
    <sheet name="PUENTE SOBRE RIO KM 76+640" sheetId="13" r:id="rId1"/>
  </sheets>
  <definedNames>
    <definedName name="_xlnm._FilterDatabase" localSheetId="0" hidden="1">'PUENTE SOBRE RIO KM 76+640'!$A$13:$H$320</definedName>
    <definedName name="_xlnm.Print_Area" localSheetId="0">'PUENTE SOBRE RIO KM 76+640'!$A$1:$H$325</definedName>
    <definedName name="_xlnm.Print_Titles" localSheetId="0">'PUENTE SOBRE RIO KM 76+640'!$1:$13</definedName>
  </definedNames>
  <calcPr calcId="181029"/>
  <extLst>
    <ext uri="GoogleSheetsCustomDataVersion1">
      <go:sheetsCustomData xmlns:go="http://customooxmlschemas.google.com/" r:id="rId9" roundtripDataSignature="AMtx7miSHzyYlLqUXjunE/wn7T5ayBgObQ=="/>
    </ext>
  </extLst>
</workbook>
</file>

<file path=xl/calcChain.xml><?xml version="1.0" encoding="utf-8"?>
<calcChain xmlns="http://schemas.openxmlformats.org/spreadsheetml/2006/main">
  <c r="H165" i="13" l="1"/>
  <c r="H163" i="13"/>
  <c r="H161" i="13"/>
  <c r="E157" i="13"/>
  <c r="E105" i="13"/>
  <c r="H105" i="13" s="1"/>
  <c r="H107" i="13"/>
  <c r="H320" i="13" l="1"/>
  <c r="H317" i="13"/>
  <c r="H313" i="13"/>
  <c r="H311" i="13"/>
  <c r="H309" i="13"/>
  <c r="H307" i="13"/>
  <c r="H305" i="13"/>
  <c r="H303" i="13"/>
  <c r="H301" i="13"/>
  <c r="H299" i="13"/>
  <c r="H297" i="13"/>
  <c r="H295" i="13"/>
  <c r="H291" i="13"/>
  <c r="H289" i="13"/>
  <c r="H287" i="13"/>
  <c r="H285" i="13"/>
  <c r="H283" i="13"/>
  <c r="H279" i="13"/>
  <c r="H277" i="13"/>
  <c r="H275" i="13"/>
  <c r="H273" i="13"/>
  <c r="H271" i="13"/>
  <c r="H269" i="13"/>
  <c r="H267" i="13"/>
  <c r="H262" i="13"/>
  <c r="H260" i="13"/>
  <c r="H258" i="13"/>
  <c r="H256" i="13"/>
  <c r="H254" i="13"/>
  <c r="H252" i="13"/>
  <c r="H250" i="13"/>
  <c r="H248" i="13"/>
  <c r="H246" i="13"/>
  <c r="H244" i="13"/>
  <c r="H242" i="13"/>
  <c r="H240" i="13"/>
  <c r="H238" i="13"/>
  <c r="H234" i="13"/>
  <c r="H232" i="13"/>
  <c r="H230" i="13"/>
  <c r="H228" i="13"/>
  <c r="H226" i="13"/>
  <c r="H224" i="13"/>
  <c r="H222" i="13"/>
  <c r="H220" i="13"/>
  <c r="H216" i="13"/>
  <c r="H214" i="13"/>
  <c r="H212" i="13"/>
  <c r="H210" i="13"/>
  <c r="H208" i="13"/>
  <c r="H206" i="13"/>
  <c r="H204" i="13"/>
  <c r="H199" i="13"/>
  <c r="H195" i="13"/>
  <c r="H193" i="13"/>
  <c r="H191" i="13"/>
  <c r="H187" i="13"/>
  <c r="H185" i="13"/>
  <c r="H183" i="13"/>
  <c r="H181" i="13"/>
  <c r="H177" i="13"/>
  <c r="H175" i="13"/>
  <c r="H173" i="13"/>
  <c r="H171" i="13"/>
  <c r="H157" i="13"/>
  <c r="H155" i="13"/>
  <c r="H154" i="13"/>
  <c r="H149" i="13"/>
  <c r="H147" i="13"/>
  <c r="H145" i="13"/>
  <c r="H143" i="13"/>
  <c r="H141" i="13"/>
  <c r="H139" i="13"/>
  <c r="H133" i="13"/>
  <c r="H131" i="13"/>
  <c r="H129" i="13"/>
  <c r="H125" i="13"/>
  <c r="H123" i="13"/>
  <c r="H121" i="13"/>
  <c r="H115" i="13"/>
  <c r="H113" i="13"/>
  <c r="H111" i="13"/>
  <c r="H103" i="13"/>
  <c r="H101" i="13"/>
  <c r="H99" i="13"/>
  <c r="H97" i="13"/>
  <c r="H95" i="13"/>
  <c r="H91" i="13"/>
  <c r="H89" i="13"/>
  <c r="H87" i="13"/>
  <c r="H85" i="13"/>
  <c r="H83" i="13"/>
  <c r="H81" i="13"/>
  <c r="H79" i="13"/>
  <c r="H77" i="13"/>
  <c r="H73" i="13"/>
  <c r="H71" i="13"/>
  <c r="H69" i="13"/>
  <c r="H67" i="13"/>
  <c r="H65" i="13"/>
  <c r="H63" i="13"/>
  <c r="H61" i="13"/>
  <c r="H59" i="13"/>
  <c r="H55" i="13"/>
  <c r="H53" i="13"/>
  <c r="H51" i="13"/>
  <c r="H47" i="13"/>
  <c r="H45" i="13"/>
  <c r="H43" i="13"/>
  <c r="H39" i="13"/>
  <c r="H37" i="13"/>
  <c r="H35" i="13"/>
  <c r="H33" i="13"/>
  <c r="H28" i="13"/>
  <c r="H26" i="13"/>
  <c r="H24" i="13"/>
  <c r="H22" i="13"/>
  <c r="H20" i="13"/>
  <c r="H18" i="13"/>
  <c r="A18" i="13"/>
  <c r="A20" i="13" s="1"/>
  <c r="A22" i="13" s="1"/>
  <c r="A24" i="13" s="1"/>
  <c r="A26" i="13" s="1"/>
  <c r="A28" i="13" s="1"/>
  <c r="A33" i="13" s="1"/>
  <c r="A35" i="13" s="1"/>
  <c r="A37" i="13" s="1"/>
  <c r="A39" i="13" s="1"/>
  <c r="A43" i="13" s="1"/>
  <c r="A45" i="13" s="1"/>
  <c r="A47" i="13" s="1"/>
  <c r="A51" i="13" s="1"/>
  <c r="A53" i="13" s="1"/>
  <c r="A55" i="13" s="1"/>
  <c r="A59" i="13" s="1"/>
  <c r="A61" i="13" s="1"/>
  <c r="A63" i="13" s="1"/>
  <c r="A65" i="13" s="1"/>
  <c r="A67" i="13" s="1"/>
  <c r="A69" i="13" s="1"/>
  <c r="A71" i="13" s="1"/>
  <c r="A73" i="13" s="1"/>
  <c r="A77" i="13" s="1"/>
  <c r="A79" i="13" s="1"/>
  <c r="A81" i="13" s="1"/>
  <c r="A83" i="13" s="1"/>
  <c r="A85" i="13" s="1"/>
  <c r="A87" i="13" s="1"/>
  <c r="A89" i="13" s="1"/>
  <c r="A91" i="13" s="1"/>
  <c r="A95" i="13" s="1"/>
  <c r="A97" i="13" s="1"/>
  <c r="A99" i="13" s="1"/>
  <c r="A101" i="13" s="1"/>
  <c r="H16" i="13"/>
  <c r="A103" i="13" l="1"/>
  <c r="H322" i="13"/>
  <c r="H323" i="13" s="1"/>
  <c r="H324" i="13" s="1"/>
  <c r="A105" i="13" l="1"/>
  <c r="A107" i="13" s="1"/>
  <c r="A111" i="13" l="1"/>
  <c r="A113" i="13" s="1"/>
  <c r="A115" i="13" s="1"/>
  <c r="A117" i="13" s="1"/>
  <c r="A121" i="13" s="1"/>
  <c r="A123" i="13" s="1"/>
  <c r="A125" i="13" s="1"/>
  <c r="A129" i="13" s="1"/>
  <c r="A131" i="13" s="1"/>
  <c r="A133" i="13" s="1"/>
  <c r="A135" i="13" s="1"/>
  <c r="A139" i="13" s="1"/>
  <c r="A141" i="13" s="1"/>
  <c r="A143" i="13" s="1"/>
  <c r="A145" i="13" s="1"/>
  <c r="A147" i="13" s="1"/>
  <c r="A149" i="13" s="1"/>
  <c r="A154" i="13" s="1"/>
  <c r="A155" i="13" s="1"/>
  <c r="A157" i="13" s="1"/>
  <c r="A161" i="13" l="1"/>
  <c r="A163" i="13" s="1"/>
  <c r="A165" i="13" s="1"/>
  <c r="A167" i="13" s="1"/>
  <c r="A171" i="13" s="1"/>
  <c r="A173" i="13" s="1"/>
  <c r="A175" i="13" s="1"/>
  <c r="A177" i="13" s="1"/>
  <c r="A181" i="13" s="1"/>
  <c r="A183" i="13" s="1"/>
  <c r="A185" i="13" s="1"/>
  <c r="A187" i="13" s="1"/>
  <c r="A191" i="13" s="1"/>
  <c r="A193" i="13" s="1"/>
  <c r="A195" i="13" s="1"/>
  <c r="A199" i="13" s="1"/>
  <c r="A204" i="13" s="1"/>
  <c r="A206" i="13" s="1"/>
  <c r="A208" i="13" s="1"/>
  <c r="A210" i="13" s="1"/>
  <c r="A212" i="13" s="1"/>
  <c r="A214" i="13" s="1"/>
  <c r="A216" i="13" s="1"/>
  <c r="A220" i="13" s="1"/>
  <c r="A222" i="13" s="1"/>
  <c r="A224" i="13" s="1"/>
  <c r="A226" i="13" s="1"/>
  <c r="A228" i="13" s="1"/>
  <c r="A230" i="13" s="1"/>
  <c r="A232" i="13" s="1"/>
  <c r="A234" i="13" s="1"/>
  <c r="A238" i="13" s="1"/>
  <c r="A240" i="13" s="1"/>
  <c r="A242" i="13" s="1"/>
  <c r="A244" i="13" s="1"/>
  <c r="A246" i="13" s="1"/>
  <c r="A248" i="13" s="1"/>
  <c r="A250" i="13" s="1"/>
  <c r="A252" i="13" s="1"/>
  <c r="A254" i="13" l="1"/>
  <c r="A256" i="13"/>
  <c r="A258" i="13" s="1"/>
  <c r="A260" i="13" s="1"/>
  <c r="A262" i="13" s="1"/>
  <c r="A267" i="13" l="1"/>
  <c r="A269" i="13" s="1"/>
  <c r="A271" i="13" s="1"/>
  <c r="A273" i="13" s="1"/>
  <c r="A275" i="13" s="1"/>
  <c r="A277" i="13" s="1"/>
  <c r="A279" i="13" s="1"/>
  <c r="A283" i="13" s="1"/>
  <c r="A285" i="13" s="1"/>
  <c r="A287" i="13" s="1"/>
  <c r="A289" i="13" s="1"/>
  <c r="A291" i="13" s="1"/>
  <c r="A295" i="13" s="1"/>
  <c r="A297" i="13" s="1"/>
  <c r="A299" i="13" s="1"/>
  <c r="A301" i="13" s="1"/>
  <c r="A303" i="13" s="1"/>
  <c r="A305" i="13" s="1"/>
  <c r="A307" i="13" s="1"/>
  <c r="A309" i="13" s="1"/>
  <c r="A311" i="13" s="1"/>
  <c r="A313" i="13" s="1"/>
  <c r="A317" i="13"/>
  <c r="A320" i="13" s="1"/>
</calcChain>
</file>

<file path=xl/sharedStrings.xml><?xml version="1.0" encoding="utf-8"?>
<sst xmlns="http://schemas.openxmlformats.org/spreadsheetml/2006/main" count="354" uniqueCount="213">
  <si>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</si>
  <si>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</si>
  <si>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</si>
  <si>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</si>
  <si>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</si>
  <si>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</si>
  <si>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</si>
  <si>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</si>
  <si>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</si>
  <si>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</si>
  <si>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</si>
  <si>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</si>
  <si>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</si>
  <si>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</si>
  <si>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</si>
  <si>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</si>
  <si>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</si>
  <si>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</si>
  <si>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</si>
  <si>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</si>
  <si>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</si>
  <si>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</si>
  <si>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</si>
  <si>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</si>
  <si>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</si>
  <si>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</si>
  <si>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</si>
  <si>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</si>
  <si>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OBRAS DE DRENAJE</t>
  </si>
  <si>
    <t>ML</t>
  </si>
  <si>
    <t>C</t>
  </si>
  <si>
    <t xml:space="preserve"> </t>
  </si>
  <si>
    <t>M2</t>
  </si>
  <si>
    <t xml:space="preserve">PAVIMENTOS </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</si>
  <si>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 Y FUNCIONAMIENTO</t>
  </si>
  <si>
    <t>E</t>
  </si>
  <si>
    <t>F</t>
  </si>
  <si>
    <t>ANEXO E3</t>
  </si>
  <si>
    <t>TERRACERÍAS</t>
  </si>
  <si>
    <t>PRELIMINARES</t>
  </si>
  <si>
    <t>FORMACION Y COMPACTACION DE CAPA SUBYACENTE DE 70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</si>
  <si>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</si>
  <si>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</si>
  <si>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</si>
  <si>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</si>
  <si>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</si>
  <si>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BACHEO PROFUNDO AISLADO HASTA 100CM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</si>
  <si>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</si>
  <si>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</si>
  <si>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</si>
  <si>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</si>
  <si>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</si>
  <si>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</si>
  <si>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</si>
  <si>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</si>
  <si>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</si>
  <si>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MUNICIPIO   : GALEANA, N.L.</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</si>
  <si>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</si>
  <si>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DESINSTALACION DE DEFENSA METÁLICA DE DOS O TRES CRESTAS. INCLUYE: EL DESMANTELAMIENTO Y RETIRO A UN LUGAR QUE NO INTERFIERA CON LOS MOVIMIENTOS DE LA OBRA, MAQUINARIA, EQUIPO, HERRAMIENTA, MANO DE OBRA, FLETES, ACARREOS A TIRO LIBRE, VOLUMEN MEDIDO EN SECCION Y TODO LO NECESARIO PARA LA CORRECTA EJECUCION DE LOS TRABAJOS.</t>
  </si>
  <si>
    <t>MARCA M-3.3 RAYA EN ORILLA IZQUIERDA,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</si>
  <si>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M-2.3 RAYA SEPARADORA DE CARRILES, DISCONTINUA,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</si>
  <si>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FLECHA PARA INDICAR SENTIDO DE CIRCULACIÓN DE 7.5O METROS, COLOR BLANCO, INCLUYE: PEGAMENTO BITUMINOSO, EQUIPO, MANO DE OBRA Y TODO LO NECESARIO PARA SU CORRECTA INSTALACIÓN.</t>
  </si>
  <si>
    <t>SUMINISTRO E INSTALACIÓN DE SEÑAL RESTRICTIVA  SR-9 (VELOCIDAD MÁXIMA),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</si>
  <si>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</si>
  <si>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</si>
  <si>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</si>
  <si>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</si>
  <si>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ALERTADORES DE SALIDA DE LA VIALIDAD OD-10.3, INCLUYE: MATERIALES, SUMINISTROS, EQUIPO, TRASLADO, MONTAJE, ALINEACIÓN, MANO DE OBRA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</si>
  <si>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</si>
  <si>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</si>
  <si>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OD-11  76 X 90 INDICADOR DE CURVA CERRADA,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</si>
  <si>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</si>
  <si>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OD-5 30 X 122 INDICADOR DE OBSTACULOS LATERALES,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</si>
  <si>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</si>
  <si>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SUMINISTRO E INSTALACIÓN DE TUBERÍA CORRUGADA DE ACERO DE 48" Ø PARA AMPLIACIÓN DE ALCANTARILLAS DE LÁMINA D ACERO CORRUGADO. INCLUYE: NIVELACIÓN  SELLOS, JUNTAS, CABEZALES Y ALEROS DE CONCRETO REFORZADO, MANO DE OBRA, EQUIPO Y TODO LO NECESARIO DE PARA SU CORRECTA EJECUCIÓN.</t>
  </si>
  <si>
    <t>DEFENSA METÁLICA  OD-4.1 , NIVEL DE CONTENCION NC-5 DE TRES CRESTAS, INCLUYE: MATERIALES, SUMINISTROS, EQUIPO, TRASLADO, MONTAJE, ALINEACIÓN, MANO DE OBRA Y TODO LO NECESARIO PARA SU CORRECTA INSTALACIÓN</t>
  </si>
  <si>
    <t>G</t>
  </si>
  <si>
    <t>LIMPIEZA FINAL DE OBRA</t>
  </si>
  <si>
    <t>LIMPIEZA FINAL DE LA OBRA Y DERECHO DE VÍA. INCLUYE: RETIRO DE MATERIALES SOBRANTES, DESPERDICIOS, ACARREOS, MATERIALES, EQUIPO, MANO DE OBRA Y TODO LO NECESARIO PARA SU CORRECTA EJECUCIÓN.</t>
  </si>
  <si>
    <t>CORTE CON MAQUINA DE DISCO EN PAVIMENTO ASFÁLTICO Y/O CONCRETO HIDRÁULICO EXISTENTE. INCLUYE: AGUA, EQUIPO, HERRAMIENTA, MANO DE OBRA Y TODO LO NECESARIO PARA SU CORRECTA EJECUCIÓN DE LOS TRABAJOS.</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</si>
  <si>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</si>
  <si>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SUMINISTRO Y COLOCACION DE VIALETAS DH-1.9 REFLEJANTE A CADA 15 METROS AL CENTRO DEL ESPACIO ENTRE SEGMENTOS MARCADOS COLOR BLANCO PARA DIVISIÓN DE CARRILES CON UN LADO REFLEJANTE EN LA CARA AL TRANSITO. INCLUYE: PEGAMENTO EPÓXICO, EQUIPO, MANO DE OBRA Y TODO LO NECESARIO PARA SU CORRECTA INSTALACIÓN.</t>
  </si>
  <si>
    <t>SUMINISTRO Y COLOCACION DE VIALETAS DH-1.13 REFLEJANTE A CADA 15 METROS AL CENTRO DEL ESPACIO ENTRE SEGMENTOS MARCADOS COLOR BLANCO PARA ACOTAMIENTO EXTERIOR CON UN LADO REFLEJANTE EN LA CARA AL TRANSITO. INCLUYE: PEGAMENTO EPÓXICO, EQUIPO, MANO DE OBRA Y TODO LO NECESARIO PARA SU CORRECTA INSTALACIÓN.</t>
  </si>
  <si>
    <t>SUMINISTRO Y COLOCACION DE VIALETAS DH-1.14 REFLEJANTE A CADA 15 METROS PARA EL ACOTAMIENTO INTERIOR SOBRE LA RAYA COLOR AMARILLO CON UN LADO REFLEJANTE EN LA CARA AL TRANSITO. INCLUYE: PEGAMENTO EPÓXICO, EQUIPO, MANO DE OBRA Y TODO LO NECESARIO PARA SU CORRECTA INSTALACIÓN.</t>
  </si>
  <si>
    <t>CERCADO DE DERECHO DE VIA CON CUATRO (4) HILOS DE ALAMBRE DE PUAS Y POSTE DE CONCRETO REFORZADO. INCLUYE: MATERIALES, MANO DE OBRA, EQUIPOS, CIMBRA Y DESCIMBRA, TROQUELES, FLETES, ACARREOS, HERRAMIENTA MENOR Y TODO LO NECESARIO PARA SU CORRECTA INSTALACIÓN.</t>
  </si>
  <si>
    <t>SUMINISTRO E INSTALACIÓN DE CONCRETO REFORZADO PARA CONSTRUCCIÓN DE LOSA EN OBRAS DE DRENAJE (VER CROQUIS). INCLUYE: SUMINISTRO DE MATERIALES, CONCRETO F'C= 250 KG/CM2, NIVELACIÓN,  VIBRADO, CURADO, CIMBRA, JUNTAS, MANO DE OBRA, EQUIPO Y TODO LO NECESARIO DE PARA SU CORRECTA EJECUCIÓN.</t>
  </si>
  <si>
    <t>SUMINISTRO E INSTALACIÓN DE CONCRETO REFORZADO PARA CONSTRUCCIÓN DE ALEROS EN OBRAS DE DRENAJE (VER CROQUIS). INCLUYE: SUMINISTRO DE MATERIALES, CONCRETO F'C= 200 KG/CM2, NIVELACIÓN, VIBRADO, CIMBRA, JUNTAS, MANO DE OBRA, EQUIPO Y TODO LO NECESARIO DE PARA SU CORRECTA EJECUCIÓN.</t>
  </si>
  <si>
    <t>DISPOSITIVOS DE SEÑALAMIENTO, SEGURIDAD Y TELECOMUNICACIONES</t>
  </si>
  <si>
    <t>BARRERA SEPARADORA DE SENTIDOS DE CIRCULACIÓN OD-4.2, NIVEL CONTENCIÓN NC-5 MODULAR DE CONCRETO HIDRAULICO PREMEZCLADO TIPO NEW JERSEY DE 107 CENTIMETROS DE ALTURA, CON RESISTENCIA F´C=250 KG/CM2 Y REFUERZO DE VARILLA CORRUGADA DE ACERO FY=4,200 KG/CM2, CONTINUA COLADA EN SITIO, CON MÉNSULA REFLEJANTE EN CADA LADO A CADA 5 METROS. INCLUYE: MATERIALES, SUMINISTROS, EQUIPO, TRASLADO, MONTAJE, ALINEACIÓN, MANO DE OBRA Y TODO LO NECESARIO PARA SU CORRECTA INSTALACIÓN</t>
  </si>
  <si>
    <t>CORTE DE MATERIAL DE CUALQUIER TIPO CON MÁQUINA HASTA NIVEL DE DESPLANTE DE TERRACERIAS. INCLUYE ACAMELLONAMIENTO, MAQUINARIA, EQUIPO, HERRAMIENTA Y MANO DE OBRA. VOLUMEN MEDIDO EN SECCIÓN.</t>
  </si>
  <si>
    <t>CARGA, TIRO LIBRE Y DESCARGA DE MATERIAL PRODUCTO DE CORTES, EXCAVACIONES Y DESBASTADO. VOLUMEN MEDIDO EN SECCIÓN. INCLUYE: MAQUINARIA, EQUIPO, HERRAMIENTA Y MANO DE OBRA.</t>
  </si>
  <si>
    <t/>
  </si>
  <si>
    <t>PERFORACIÓN PREVIA PARA PILOTE DE CIMENTACIÓN DE   1.00 M DE DIÁMETRO EN TODO TIPO DE MATERIAL. INCLUYE: ACCESOS, PLATAFORMAS DE TRABAJO, PERFORACIÓN, ADEME METÁLICO RECUPERABLE, LODOS BENTONÍTICOS Y/O POLÍMEROS, ACARREO DEL MATERIAL PRODUCTO DE LA EXCAVACIÓN Y TODO LO NECESARIO PARA SU CORRECTA EJECUCIÓN.</t>
  </si>
  <si>
    <t>ACERO DE REFUERZO EN PILOTES DE CIMENTACIÓN, CON ACERO CORRUGADO DE FY=4,200 KG/CM2, AMARRADO EN EL LUGAR CON ALAMBRE RECOCIDO. INCLUYE: MATERIALES, COLOCACIÓN DENTRO DE LA PERFORACIÓN, DESPERDICIOS, TRASLAPES, HABILITADO, COLOCACIÓN, ACARREOS, GANCHOS Y TODO LO NECESARIO PARA SU CORRECTA EJECUCIÓN.</t>
  </si>
  <si>
    <t>CONCRETO PREMEZCLADO EN PILOTES DE 1.0 METROS DE DIÁMETRO DE CIMENTACIÓN, CON ADITIVO SUPERFLUIDIZANTE Y/O REDUCTOR DE AGUA DE ALTO RANGO,  DE F'C=250 KG/CM2, TMA 3/4", REVENIMIENTO MÍNIMO DE 18 CM,   COLADO SEGÚN LAS NORMAS DEL ACI. INCLUYE: SUMINISTROS, COLOCACIÓN CON TUBO TREMIE, BOMBEO, CURADO, DESPERDICIOS, DESCABECE, MANO DE OBRA, EQUIPO Y TODO LO NECESARIO PARA SU CORRECTA EJECUCIÓN.</t>
  </si>
  <si>
    <t>EXCAVACIONES EN MATERIAL TIPO I Y II PARA CIMENTACIONES DE ZAPATAS EN CUALQUIER TIPO DE MATERIAL. INCLUYE: EL AFINE DEL FONDO Y TALUDES DE LA EXCAVACIÓN, VOLUMEN MEDIDO EN CAJA CONSIDERANDO UN METRO DE SOBREEXCAVACIÓN, MANO DE OBRA, EQUIPO, MANIOBRAS, OBRA FALSA Y TODO LO NECESARIO PARA SU CORRECTA EJECUCIÓN.</t>
  </si>
  <si>
    <t>RELLENO EN ZAPATAS CON MATERIAL PRODUCTO DE LA EXCAVACIÓN Y EN CAPAS DE 20 CM DE ESPESOR, COMPACTADAS AL 95% DE SU PVSM. INCLUYE: MATERIAL, AGUA, HOMOGENIZACIÓN, EQUIPO, HERRAMIENTAS, MANO DE OBRA Y TODO LO NECESARIO PARA SU CORRECTA EJECUCIÓN.</t>
  </si>
  <si>
    <t>CARGA, TIRO LIBRE Y DESCARGA DE MATERIAL PRODUCTO DE LAS EXCAVACIONES VOLUMEN MEDIDO EN SECCIÓN. INCLUYE: MAQUINARIA, EQUIPO, ACARREOS, MANIOBRAS, HERRAMIENTA, TRASLADOS DE MAQUINARIA, MANO DE OBRA, PERMISOS DE TODO TIPO, SEGUROS Y TODO LO NECESARIO PARA SU CORRECTA EJECUCIÓN.</t>
  </si>
  <si>
    <t>FILTRO DE GRAVA  PARA LA PARTE POSTERIOR EN EL ESTRIBO. INCLUYE EL DREN DE PVC Y BANDA OJILLADA, MATERIAL, COLOCACION SEGÚN PLANO DEL MURO, AGUA, HOMOGENIZACIÓN, EQUIPO, HERRAMIENTAS, MANO DE OBRA Y TODO LO NECESARIO PARA SU CORRECTA EJECUCIÓN.</t>
  </si>
  <si>
    <t>CORONA Y PANTALLA DE ESTRIBOS</t>
  </si>
  <si>
    <t>ACERO DE REFUERZO EN CORONAS Y PANTALLA DE ESTRIBOS, CON ACERO CORRUGADO DE FY=4,200 KG/CM2, AMARRADO EN EL LUGAR CON ALAMBRE RECOCIDO. INCLUYE: MATERIALES, DESPERDICIOS, TRASLAPES (VER DETALLES DEL REFUERZO EN PLANOS) , HABILITADO, COLOCACIÓN, ACARREOS, GANCHOS, SILLETAS Y TODO LO NECESARIO PARA SU CORRECTA EJECUCIÓN.</t>
  </si>
  <si>
    <t>CONCRETO PREMEZCLADO EN CORONAS Y PANTALLA DE ESTRIBOS CON ADITIVO SUPERFLUIDIZANTE Y/O REDUCTOR DE AGUA DE ALTO RANGO,  DE F'C=250 KG/CM2, TMA 3/4", REVENIMIENTO MÍNIMO DE 18 CM,   COLADO SEGÚN LAS NORMAS DEL ACI, CURADO CON MEMBRANA. INCLUYE: SUMINISTRO, COLOCACIÓN, VIBRADO, CURADO; DESPERDICIOS, MANO DE OBRA, EQUIPO Y TODO LO NECESARIO PARA SU CORRECTA EJECUCIÓN.</t>
  </si>
  <si>
    <t>CIMBRA Y DESCIMBRA APARENTE EN CORONA Y PANTALLA DE ESTRIBOS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</si>
  <si>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ACERO DE REFUERZO EN BANCOS DE APOYO Y OREJAS, CON ACERO CORRUGADO DE FY=4,200 KG/CM2, AMARRADO EN EL LUGAR CON ALAMBRE RECOCIDO. INCLUYE: MATERIALES, DESPERDICIOS, TRASLAPES (VER DETALLES DEL REFUERZO EN PLANOS) , HABILITADO, COLOCACIÓN, ACARREOS, GANCHOS, SILLETAS Y TODO LO NECESARIO PARA SU CORRECTA EJECUCIÓN.</t>
  </si>
  <si>
    <t>CONCRETO PREMEZCLADO EN BANCOS DE APOYO Y OREJAS, CONCRETO F'C=350 KG/CM2, TMA 3/4", REVENIMIENTO DE 16 CM,   COLADO SEGÚN LAS NORMAS DEL ACI, CURADO CON MEMBRANA. INCLUYE: SUMINISTRO, BOMBEO, COLOCACIÓN, VIBRADO, CURADO; DESPERDICIOS, MANO DE OBRA, EQUIPO Y TODO LO NECESARIO PARA SU CORRECTA EJECUCIÓN.</t>
  </si>
  <si>
    <t>CIMBRA Y DESCIMBRA APARENTE EN BANCOS DE APOYO Y OREJAS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</si>
  <si>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TRABES DE CONCRETO PRESFORZADO</t>
  </si>
  <si>
    <t>LOSAS EN PUENTE</t>
  </si>
  <si>
    <t>CONCRETO PREMEZCLADO EN LOSAS DE F'C=250 KG/CM2, TMA 3/4", COLADO SEGÚN LAS NORMAS DEL ACI, CURADO CON MEMBRANA. INCLUYE: SUMINISTRO, BOMBEO, COLOCACIÓN, VIBRADO, CURADO; DESPERDICIOS, MANO DE OBRA, EQUIPO Y TODO LO NECESARIO PARA SU CORRECTA EJECUCIÓN.</t>
  </si>
  <si>
    <t>CIMBRA Y DESCIMBRA APARENTE EN LOSAS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</si>
  <si>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DRENES DE PLASTICO DURAFLEX "D" O SIMILAR DE 4" DE DIAMETRO Y 40 CMS DE LONGUITUD EN LOSAS. INCLUYE: SUMINISTRO, DESPERDICIOS, HABILITACIÓN , CORTES, ACARREOS, COLOCACION, PEGAMENTO, MATERIALES, MANO DE OBRA, EQUIPO Y TODO LO NECESARIO PARA SU CORRECTA EJECUCIÓN.</t>
  </si>
  <si>
    <t>LOSAS DE ACCESO</t>
  </si>
  <si>
    <t>CONCRETO PREMEZCLADO EN LOSAS DE ACCESO DE F'C=250 KG/CM2, TMA 3/4", COLADO SEGÚN LAS NORMAS DEL ACI, CURADO CON MEMBRANA. INCLUYE: SUMINISTRO, BOMBEO, COLOCACIÓN, VIBRADO, CURADO. DESPERDICIOS, MANO DE OBRA, EQUIPO Y TODO LO NECESARIO PARA SU CORRECTA EJECUCIÓN.</t>
  </si>
  <si>
    <t>CIMBRA Y DESCIMBRA COMÚN EN LOSAS DE ACCESO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</si>
  <si>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GUARNICIONES SOBRE LOSA Y LOSA DE ACCESO</t>
  </si>
  <si>
    <t>ACERO DE REFUERZO EN GUARNICIONES, CON ACERO CORRUGADO DE FY=4,200 KG/CM2, AMARRADO EN EL LUGAR CON ALAMBRE RECOCIDO. INCLUYE: MATERIALES, DESPERDICIOS, TRASLAPES , HABILITADO, COLOCACIÓN, ACARREOS, GANCHOS, SILLETAS Y TODO LO NECESARIO PARA SU CORRECTA EJECUCIÓN.</t>
  </si>
  <si>
    <t>CONCRETO PREMEZCLADO EN GUARNICIONES DE F'C=250 KG/CM2, TMA 3/4", COLADO SEGÚN LAS NORMAS DEL ACI, CURADO CON MEMBRANA. INCLUYE: SUMINISTRO, BOMBEO, COLOCACIÓN, VIBRADO, CURADO; DESPERDICIOS, MANO DE OBRA, EQUIPO Y TODO LO NECEARIO PARA SU CORRECTA EJECUCIÓN.</t>
  </si>
  <si>
    <t>CIMBRA Y DESCIMBRA APARENTE EN GUARNICIONES PARA CLAROS INTERIORES Y EXTERIORES. INCLUYE SUMINISTRO, COLOCACIÓN, TROQUELES, REFUERZOS, DESPERDICIOS, MANO DE OBRA, HERRAMIENTA, EQUIPO Y TODO LO NECESARIO PARA SU CORRECTA EJECUCIÓN.</t>
  </si>
  <si>
    <t>JUNTAS DE CALZADA</t>
  </si>
  <si>
    <t>JUNTA MODULAR TIPO ROOFWAY RJ-16 O EQUIVALENTE, POR UNIDAD DE OBRA TERMINADA. INCLUYE: SUMINISTRO, COLOCACIÓN, MANO DE OBRA Y TODO LO NECESARIO PARA SU CORRECTA EJECUCIÓN.</t>
  </si>
  <si>
    <t>D</t>
  </si>
  <si>
    <r>
      <rPr>
        <b/>
        <sz val="8"/>
        <color theme="1"/>
        <rFont val="Calibri"/>
        <family val="2"/>
        <scheme val="major"/>
      </rPr>
      <t>RIEGO DE LIGA CON ASFALTO EMULSIFICADO</t>
    </r>
    <r>
      <rPr>
        <sz val="8"/>
        <color theme="1"/>
        <rFont val="Calibri"/>
        <family val="2"/>
        <scheme val="major"/>
      </rPr>
      <t>, SE USARA UNA EMULSION CON ROMPIMIENTO RAPIDO (ECR-60) A RAZON DE (0.4 lts/m²  -  0.6 lts/m²); INCLUYE: EQUIPO, HERRAMIENTA Y MANO DE OBRA.</t>
    </r>
  </si>
  <si>
    <t>B.2</t>
  </si>
  <si>
    <t>TERRACERÍAS Y PAVIMENTOS</t>
  </si>
  <si>
    <t>B.1</t>
  </si>
  <si>
    <r>
      <rPr>
        <b/>
        <sz val="8"/>
        <color theme="1"/>
        <rFont val="Calibri"/>
        <family val="2"/>
      </rPr>
      <t>BASE HIDRÁULICA DE 0.25 M. DE ESPESOR</t>
    </r>
    <r>
      <rPr>
        <sz val="8"/>
        <color theme="1"/>
        <rFont val="Calibri"/>
        <family val="2"/>
      </rPr>
      <t>, COMPACTADA AL 100% DE SU PVSM AASHTO MODIFICADA CON MATERIAL DE BANCO Y UN CBR MÍNIMO DE 80%. DE ACUERDO CON LAS NORMAS DE LA SCT, Y LOS ART. 59, 60, 61, 62 Y 63 DE LA LEY PARA LA CONSTRUCCION Y REHABILITACION DE PAVIMENTOS DEL ESTADO DE NUEVO LEON, VIGENTE. INCLUYE:  SUMINISTRO DE MATERIAL PETREO DE BANCO, EL AGREGADO PETREO DEBERÁ CUMPLIR LAS ESPECIFICACIONES APLICABLES PARA BASE HIDRAULICA, CARGA Y ACARREO, PROCESO DE MODIFICACIÓN DE LA BASE, DEBIENDO CUMPLIR CON LAS ESPECIFICACIONES PARTICULARES DEL PROYECTO Y LAS ESPECIFICACIONES GENERALES APLICABLES. LA CAPA DE BASE HIDRÁULICA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r>
  </si>
  <si>
    <r>
      <rPr>
        <b/>
        <sz val="8"/>
        <color theme="1"/>
        <rFont val="Calibri"/>
        <family val="2"/>
        <scheme val="major"/>
      </rPr>
      <t xml:space="preserve">CARPETA ASFALTICA DENSA DE 6 CMS. DE ESPESOR (CAPA CON APORTE ESTRUCTURAL) ,   </t>
    </r>
    <r>
      <rPr>
        <sz val="8"/>
        <color theme="1"/>
        <rFont val="Calibri"/>
        <family val="2"/>
        <scheme val="major"/>
      </rPr>
      <t>CONCRETO ASFÁLTICO ELABORADO EN PLANTA EN CALIENTE, FORMADO CON AGREGADO PÉTREO  TAMAÑO NOMINAL DE 3/4" Y CEMENTO ASFÁLTICO MODIFICADO  GRADO PG 70V-16. AMBOS MATERIALES DEBERÁN CUMPLIR CON LAS ESPECIFICACIONES PARTICULARES Y LAS APLICABLES EN CADA CASO</t>
    </r>
    <r>
      <rPr>
        <b/>
        <sz val="8"/>
        <color theme="1"/>
        <rFont val="Calibri"/>
        <family val="2"/>
        <scheme val="major"/>
      </rPr>
      <t xml:space="preserve">. LA MEZCLA ASFÁLTICA DEBERÁ DISEÑARSE PARA  EL PROTOCOLO AMAAC NIVEL II,  </t>
    </r>
    <r>
      <rPr>
        <sz val="8"/>
        <color theme="1"/>
        <rFont val="Calibri"/>
        <family val="2"/>
        <scheme val="major"/>
      </rPr>
      <t>ESTA CAPA SERÁ DE CONCRETO ASFÁLTICO MODIFICADO CON ADITIVO  SBS O SBR  EN  EL  ESPESOR INDICADO</t>
    </r>
    <r>
      <rPr>
        <b/>
        <sz val="8"/>
        <color theme="1"/>
        <rFont val="Calibri"/>
        <family val="2"/>
        <scheme val="major"/>
      </rPr>
      <t xml:space="preserve">. </t>
    </r>
    <r>
      <rPr>
        <sz val="8"/>
        <color theme="1"/>
        <rFont val="Calibri"/>
        <family val="2"/>
        <scheme val="major"/>
      </rPr>
      <t xml:space="preserve"> AMBOS MATERIALES DEBERÁN CUMPLIR CON LAS ESPECIFICACIONES PARTICULARES Y LAS APLICABLES EN CADA CASO. ESTA CAPA SERA DE CONCRETO ASFÁLTICO MODIFICADO CON ADITIVO  SBS O SBR  EN  EL  ESPESOR INDICADO. LA CARPETA ASFALTICA TERMINADA DEBERA SER IMPERMEABLE CUMPLIENDO CON LO ESTABLECIDO EN LAS ESPECIFICACIONES PARTICULARES. </t>
    </r>
  </si>
  <si>
    <r>
      <rPr>
        <b/>
        <sz val="8"/>
        <color theme="1"/>
        <rFont val="Calibri"/>
        <family val="2"/>
        <scheme val="major"/>
      </rPr>
      <t>BASE ASFALTICA DE 0.15 M. DE ESPESOR</t>
    </r>
    <r>
      <rPr>
        <sz val="8"/>
        <color theme="1"/>
        <rFont val="Calibri"/>
        <family val="2"/>
        <scheme val="major"/>
      </rPr>
      <t xml:space="preserve"> CONCRETO ASFÁLTICO ELABORADO EN PLANTA EN CALIENTE, FORMADO CON AGREGADO PÉTREO TOTALMENTE TRITURADO Y CEMENTO ASFÁLTICO PG 70V-16. LA MEZCLA DEBERA DISEÑARSE MEDIANTE </t>
    </r>
    <r>
      <rPr>
        <b/>
        <sz val="8"/>
        <color theme="1"/>
        <rFont val="Calibri"/>
        <family val="2"/>
        <scheme val="major"/>
      </rPr>
      <t>DISEÑO MARSHALL,</t>
    </r>
    <r>
      <rPr>
        <sz val="8"/>
        <color theme="1"/>
        <rFont val="Calibri"/>
        <family val="2"/>
        <scheme val="major"/>
      </rPr>
      <t xml:space="preserve"> CON UNA ESTABILIDAD MÍNIMA DE 820 KG Y DEBERÁ COMPACTARSE A UN 95 % DE SU MASA VOLUMÉTRICO MÁXIMO SEGUN ESPECIFICACIONES .INCLUYE EL SUMINISTRO DE TODOS LOS MATERIALES, DISEÑO DE LA MEZCLA, TRANSPORTACION Y TENDIDO, COMPACTACIÓN, MAQUINARIA, MANO DE OBRA, FLETES Y ACARREOS Y TODO LO NECESARIO PARA LA CORRECTA EJECUCION DE LOS TRABAJOS. </t>
    </r>
  </si>
  <si>
    <t xml:space="preserve">REUBICACIÓN DE LINEAS TELEFONICAS EN DONDE INDIQUE LA SUPERVISION DE LA SECRETARIA DE MOVILIDAD Y PLANEACIÓN URBANA. INCLUYE: EL DESMANTELAMIENTO Y RETIRO A UN LUGAR QUE NO INTERFIERA CON LOS MOVIMIENTOS DE LA OBRA, MAQUINARIA, EQUIPO, HERRAMIENTA, MANO DE OBRA, FLETES, ACARREOS A TIRO LIBRE, VOLUMEN MEDIDO EN SECCION Y TODO LO NECESARIO PARA LA CORRECTA EJECUCION DE LOS TRABAJOS. </t>
  </si>
  <si>
    <t>PROYECTO:  MODERNIZACIÓN DE LA CARRETERA FEDERAL NO.58 (KM 76+400 - 76+800) EN EL MUNICIPIO DE GALEANA, NUEVO LEÓN</t>
  </si>
  <si>
    <t>OBRA:  CONSTRUCCION DE PUENTE SOBRE RIO</t>
  </si>
  <si>
    <t>UBICACION   :    CARRETERA FEDERAL NO.58 LINARES - SAN ROBERTO, DEL KM 76+400 AL KM 76+800</t>
  </si>
  <si>
    <t>PUENTE SOBRE RIO KM 76+640</t>
  </si>
  <si>
    <t>CORTE Y DEMOLICIONES</t>
  </si>
  <si>
    <t xml:space="preserve">PILOTES EN ESTRIBOS </t>
  </si>
  <si>
    <t>BOMBEO DE ACHIQUE CON BOMBA DE 8 PULGADAS DE DIAMETRO ENERGIZADA CON MOTOR DE GASOLINA. INCLUYE: SUMINISTROS, MAGUERAS, CONEXIONES, MATERIALES, MANO DE OBRA, EQUIPOS, HERRAMIENTA MENOR, MANIOBRAS, INSTALACIONES PROVISIONALES, EXCAVACIONES Y TODO LO NECESARIO PARA SU CORRECTA EJECUCIÓN.</t>
  </si>
  <si>
    <t>HR</t>
  </si>
  <si>
    <t>PERFORACIÓN PREVIA PARA PILOTE DE CIMENTACIÓN DE   1.50 M DE DIÁMETRO EN TODO TIPO DE MATERIAL. INCLUYE: ACCESOS, PLATAFORMAS DE TRABAJO, PERFORACIÓN, ADEME METÁLICO RECUPERABLE, LODOS BENTONÍTICOS Y/O POLÍMEROS, ACARREO DEL MATERIAL PRODUCTO DE LA EXCAVACIÓN Y TODO LO NECESARIO PARA SU CORRECTA EJECUCIÓN.</t>
  </si>
  <si>
    <t>B.3</t>
  </si>
  <si>
    <t>B.4</t>
  </si>
  <si>
    <t>B.5</t>
  </si>
  <si>
    <t>B.6</t>
  </si>
  <si>
    <t>COLUMNAS EN PILAS CENTRALES</t>
  </si>
  <si>
    <t>CIMBRA Y DESCIMBRA APARENTE METÁLICA PARA COLUMNAS DE PILAS CENTRALES, MEDIDA A LINEAS DE PROYECTO, LOS TROQUELES Y DEMAS REFUERZOS SERÁN DISEÑADOS  POR EL CONTRATISTA RESPETANDO LA GEOMETRIA DE LAS PILAS. INCLUYE: TRAZO, FABRICACIÓN, CORTE, HABILITACION, COLOCACION, MATERIALES, MANO DE OBRA, EQUIPO Y OBRA FALSA.</t>
  </si>
  <si>
    <t>B.7</t>
  </si>
  <si>
    <t>ZAPATAS EN PILAS CENTRALES</t>
  </si>
  <si>
    <t>PILOTES EN PILAS CENTRALES</t>
  </si>
  <si>
    <t>SUMINISTRO Y COLOCACION DE BAJANTE PLUVIAL DE ACUERDO A PROYECTO POR MEDIO DE TUBO DE PVC DE 4" CED. 80. INCLUYE: INSTALACION Y PREPARACION, HERRAMIENTA, EQUIPO, MANO DE OBRA Y TODO LO NECESARIO PARA SU CORRECTA EJECUCIÓN.</t>
  </si>
  <si>
    <t>B.8</t>
  </si>
  <si>
    <t>CABEZALES DE PILAS CENTRALES</t>
  </si>
  <si>
    <t>ACERO DE REFUERZO EN CABEZALES DE PILAS, CON ACERO CORRUGADO DE FY=4,200 KG/CM2, AMARRADO EN EL LUGAR CON ALAMBRE RECOCIDO. INCLUYE: MATERIALES, DESPERDICIOS, TRASLAPES , HABILITADO, COLOCACIÓN, ACARREOS, GANCHOS, SILLETAS, ETC.</t>
  </si>
  <si>
    <t>CONCRETO PREMEZCLADO EN CABEZALES DE PILAS DE F'C=350 KG/CM2, TMA 3/4",  COLADO SEGÚN LAS NORMAS DEL ACI, CURADO CON MEMBRANA. INCLUYE: SUMINISTRO, BOMBEO, COLOCACIÓN, VIBRADO, CURADO, MANO DE OBRA, EQUIPO Y TODO LO NECESARIO PARA SU CORRECTA EJECUCIÓN.</t>
  </si>
  <si>
    <t>CIMBRA Y DESCIMBRA APARENTE EN CABEZALES DE PILAS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</si>
  <si>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B.9</t>
  </si>
  <si>
    <t>OBRA FALSA TUBULAR DE 10 M DE ALTURA COMO MAXIMO, PARA CIMBRA DE CABEZALES, DISEÑADAS DE ACUERDO AL REGLAMENTO DEL ACI. INCLUYE: BASES, COPLES, MARCOS, MARCOS DE EXTENSION, CRUCETAS, SEPARADORES, TORNILLOS DE AJUSTE, CALZAS, VIGAS MADRINAS, LARGUEROS, CONTRAVENTEOS, MATERIALES, MANO DE OBRA DE MONTAJE Y DESMONTAJE, EQUIPO PARA SU ELEVACION Y TODO LO NECESARIO PARA SU CORRECTA EJECUCIÓN. LA ESTRUCTURA NO DEBERA RETIRARSE HASTA QUE EL CONCRETO HAYA ALCANZADO AL MENOS EL 80% DE LA RESISTENCIA DE PROYECTO.</t>
  </si>
  <si>
    <t>B.10</t>
  </si>
  <si>
    <t>BANCOS DE APOYO Y TOPES SISMICOS EN ESTRIBOS Y PILAS CENTRALES</t>
  </si>
  <si>
    <t>PLACAS DE NEOPRENO DUREZA SHORE 60 PARA APOYO LATERAL (TOPE SISMICO) SEGÚN PROYECTO REFORZADOS CON PLACAS DE ACERO. INCLUYE: SUMINISTRO DE MATERIALES, ENSAYE ANTE LA SCT, COLOCACION, MANO DE OBRA Y TODO LO NECESARIO PARA SU CORRECTA INSTALACION.</t>
  </si>
  <si>
    <t>B.11</t>
  </si>
  <si>
    <t>B.12</t>
  </si>
  <si>
    <t>B.13</t>
  </si>
  <si>
    <t>B.14</t>
  </si>
  <si>
    <t>B.15</t>
  </si>
  <si>
    <t>C.1</t>
  </si>
  <si>
    <t>C.2</t>
  </si>
  <si>
    <t>E1</t>
  </si>
  <si>
    <t>E2</t>
  </si>
  <si>
    <t>E3</t>
  </si>
  <si>
    <t>ACERO DE REFUERZO EN LOSAS DE ACCESO, CON ACERO CORRUGADO DE FY=4,200 KG/CM2, AMARRADO EN EL LUGAR CON ALAMBRE RECOCIDO. INCLUYE: MATERIALES, DESPERDICIOS, TRASLAPES , HABILITADO, COLOCACIÓN, ACARREOS, GANCHOS, SILLETAS Y TODO LO NECESARIO PARA SU CORRECTA EJECUCIÓN.</t>
  </si>
  <si>
    <t>PLANTILLA DE CONCRETO POBRE ESPESOR 10 CMS EN ZAPATAS,  DE F'C=100 KG/CM2, TMA 3/4", REVENIMIENTO DE 10-12 CM,   COLADO SEGÚN LAS NORMAS DEL ACI. INCLUYE: SUMINISTRO, COLOCACIÓN,  DESPERDICIOS, MANO DE OBRA, EQUIPO Y TODO LO NECESARIO PARA SU CORRECTA EJECUCIÓN.</t>
  </si>
  <si>
    <t>PLANTILLA DE CONCRETO POBRE ESPESOR 10 CMS EN LOSAS DE ACCESO,  DE F'C=100 KG/CM2, TMA 3/4", REVENIMIENTO DE 10-12 CM,   COLADO SEGÚN LAS NORMAS DEL ACI. INCLUYE: SUMINISTRO, COLOCACIÓN,  DESPERDICIOS, MANO DE OBRA, EQUIPO Y TODO LO NECESARIO PARA SU CORRECTA EJECUCIÓN.</t>
  </si>
  <si>
    <t>SUMINISTRO E INSTALACIÓN DE CONCRETO PARA CONTRUCCIÓN DE ZAMPEADO EN OBRAS DE DRENAJE (VER CROQUIS). INCLUYE: SUMINISTRO DE MATERIALES, CONCRETO F'C= 150 KG/CM2 NIVELACIÓN, VIBRADO, CIMBRA, JUNTAS, MANO DE OBRA, EQUIPO Y TODO LO NECESARIO DE PARA SU CORRECTA EJECUCIÓN.</t>
  </si>
  <si>
    <r>
      <rPr>
        <b/>
        <sz val="8"/>
        <color theme="1"/>
        <rFont val="Calibri"/>
        <family val="2"/>
        <scheme val="major"/>
      </rPr>
      <t xml:space="preserve">CARPETA ASFALTICA DENSA DE 4 CMS. DE ESPESOR (CAPA CON APORTE ESTRUCTURAL),  </t>
    </r>
    <r>
      <rPr>
        <sz val="8"/>
        <color theme="1"/>
        <rFont val="Calibri"/>
        <family val="2"/>
        <scheme val="major"/>
      </rPr>
      <t>TAMAÑO MAXIMO DE GRANULOMETRIA 1/2", CONCRETO ASFÁLTICO ELABORADO EN PLANTA EN CALIENTE, FORMADO CON AGREGADO PÉTREO  RESISTENTE AL PULIMIENTO TOTALMENTE TRITURADO  Y CEMENTO ASFÁLTICO MODIFICADO  GRADO PG 70V-16. AMBOS MATERIALES DEBERÁN CUMPLIR CON LAS ESPECIFICACIONES PARTICULARES Y LAS APLICABLES EN CADA CASO</t>
    </r>
    <r>
      <rPr>
        <b/>
        <sz val="8"/>
        <color theme="1"/>
        <rFont val="Calibri"/>
        <family val="2"/>
        <scheme val="major"/>
      </rPr>
      <t xml:space="preserve">.  </t>
    </r>
    <r>
      <rPr>
        <sz val="8"/>
        <color theme="1"/>
        <rFont val="Calibri"/>
        <family val="2"/>
        <scheme val="major"/>
      </rPr>
      <t xml:space="preserve">ESTA CAPA SERÁ DE CONCRETO ASFÁLTICO MODIFICADO CON ADITIVO  SBS O SBR  EN  EL  ESPESOR INDICADO COMPACTADO SEGUN ESPECIFICACIONES. AMBOS MATERIALES DEBERÁN CUMPLIR CON LAS ESPECIFICACIONES PARTICULARES Y LAS APLICABLES EN CADA CASO. </t>
    </r>
    <r>
      <rPr>
        <b/>
        <sz val="8"/>
        <color theme="1"/>
        <rFont val="Calibri"/>
        <family val="2"/>
        <scheme val="major"/>
      </rPr>
      <t xml:space="preserve">LA MEZCLA ASFÁLTICA DEBERÁ DISEÑARSE DE ACUERDO AL METODO AL PROTOCOLO AMAAC NIVEL II, </t>
    </r>
    <r>
      <rPr>
        <sz val="8"/>
        <color theme="1"/>
        <rFont val="Calibri"/>
        <family val="2"/>
        <scheme val="major"/>
      </rPr>
      <t xml:space="preserve"> ESTA CAPA SERÁ DE CONCRETO ASFÁLTICO MODIFICADO CON ADITIVO  SBS O SBR  EN  EL  ESPESOR INDICADO COMPACTO. LA CARPETA ASFALTICA TERMINADA DEBERA  SER IMPERMEABLE CUMPLIENDO CON LO ESTABLECIDO EN LAS ESPECIFICACIONES PARTICULARES. </t>
    </r>
  </si>
  <si>
    <t>TRABES TIPO AASHTO III DE F´C = 450 kg/cm², DE LONGITUD= 23.0 m PROMEDIO</t>
  </si>
  <si>
    <t>TRABES TIPO AASHTO IV DE F´C = 450 kg/cm², DE LONGITUD= 30.0 m PROMEDIO</t>
  </si>
  <si>
    <t>CONCRETO PREMEZCLADO EN PILOTES DE 1.50 METROS DE DIÁMETRO DE CIMENTACIÓN, CON ADITIVO SUPERFLUIDIZANTE Y/O REDUCTOR DE AGUA DE ALTO RANGO,  DE F'C=250 KG/CM2, TMA 3/4", REVENIMIENTO MÍNIMO DE 18 CM,   COLADO SEGÚN LAS NORMAS DEL ACI. INCLUYE: SUMINISTROS, COLOCACIÓN CON TUBO TREMIE, BOMBEO, CURADO, DESPERDICIOS, DESCABECE, MANO DE OBRA, EQUIPO Y TODO LO NECESARIO PARA SU CORRECTA EJECUCIÓN.</t>
  </si>
  <si>
    <t>ACERO DE REFUERZO EN ZAPATAS DE PILAS CENTRALES, CON ACERO CORRUGADO DE FY=4,200 KG/CM2, AMARRADO EN EL LUGAR CON ALAMBRE RECOCIDO. INCLUYE: MATERIALES, DESPERDICIOS, TRASLAPES (VER DETALLES DEL REFUERZO EN PLANOS) , HABILITADO, COLOCACIÓN, ACARREOS, GANCHOS, SILLETAS Y TODO LO NECESARIO PARA SU CORRECTA EJECUCIÓN.</t>
  </si>
  <si>
    <t>CONCRETO PREMEZCLADO EN ZAPATAS DE PILAS CENTRALES CON ADITIVO SUPERFLUIDIZANTE Y/O REDUCTOR DE AGUA DE ALTO RANGO,  DE F'C=250 KG/CM2, TMA 3/4", REVENIMIENTO MÍNIMO DE 18 CM,   COLADO SEGÚN LAS NORMAS DEL ACI, CURADO CON MEMBRANA. INCLUYE: SUMINISTRO, COLOCACIÓN, BOMBEO, VIBRADO, CURADO, MANO DE OBRA, EQUIPO Y TODO LO NECESARIO PARA SU CORRECTA EJECUCIÓN.</t>
  </si>
  <si>
    <t>CONCRETO PREMEZCLADO EN COLUMNAS EN PILAS CENTRALES, CON ADITIVO SUPERFLUIDIZANTE Y/O REDUCTOR DE AGUA DE ALTO RANGO,  DE F'C=350 KG/CM2, TMA 3/4", REVENIMIENTO MÍNIMO DE 18 CM,   COLADO SEGÚN LAS NORMAS DEL ACI. INCLUYE: SUMINISTROS, BOMBEO, CURADO, DESPERDICIOS, MANO DE OBRA, EQUIPO Y TODO LO NECESARIO PARA SU CORRECTA EJECUCIÓN.</t>
  </si>
  <si>
    <t>ACERO DE REFUERZO EN COLUMNAS EN PILAS CENTRALES, CON ACERO CORRUGADO DE FY=4,200 KG/CM2, AMARRADO EN EL LUGAR CON ALAMBRE RECOCIDO. INCLUYE: MATERIALES, FLETES, DESPERDICIOS, TRASLAPES, HABILITADO, COLOCACIÓN, ACARREOS, GANCHOS, SILLETAS Y TODO LO NECESARIO PARA SU CORRECTA EJECUCIÓN.</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</si>
  <si>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</si>
  <si>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 xml:space="preserve">ESCARIFICACION, ACEMELLONADO, HOMOGENIZADO, TENDIDO Y COMPACTADO DE CAPA DE 20 CM DE PROFUNDIDAD DE LA CAMA DE CORTE, COMPACTADO AL 98% MINIMO DE SU PVSM AASHTO STANDARD, ESTABILIZADA CON EL 5% DE CAL DE 1RA EN SUPERSACO O A GRANEL  (85% DE HIDRÓXIDO DE CALCIO), DE ACUERDO CON LOS ART. 48, 49, 50, 51, 52 Y 53 DE LA LEY PARA LA CONSTRUCCION Y REHABILITACION DE PAVIMENTOS DEL ESTADO DE NUEVO LEON, PUBLICADO EN PERIODICO OFICIAL DE 11 SEPTIEMBRE 2009, DECRETO # 425. INCLUYE: AGUA, MAQUINARIA, HERRAMIENTA, EQUIPO Y MANO DE OBRA. </t>
  </si>
  <si>
    <t>REUBICACION DE LINEAS ELECTRICA DE MEDIA TENSION DE CFE  EXISTENTES QUE INTERFIERAN CON LA EJECUCIÓN DE LA OBRA. INCLUYE: GESTION Y TRAMITE ANTE CFE, MATERIALES, SUMINISTROS, PIEZAS ESPECIALES, MANO DE OBRA, EQUIPOS Y TODO LO NECESARIO PARA SU CORRECTA EJECUCIÓN DE LOS TRABAJOS.</t>
  </si>
  <si>
    <t>ACERO DE REFUERZO EN LOSAS, CON ACERO CORRUGADO DE FY=4,200 KG/CM2, AMARRADO EN EL LUGAR CON ALAMBRE RECOCIDO. INCLUYE: MATERIALES, DESPERDICIOS, TRASLAPES , HABILITADO, COLOCACIÓN, ACARREOS, GANCHOS, SILLETAS Y TODO LO NECESARIO PARA SU CORRECTA EJECUCIÓN.</t>
  </si>
  <si>
    <t>SMPU-LP-026/2023</t>
  </si>
  <si>
    <t xml:space="preserve">TRABES TIPO AASHTO PRETENSADAS O POSTENSADAS CONFORME A LINEAS DE PROYECTO ESTRUCTURAL, POR UNIDAD DE OBRA TERMINADA. INCLUYE: CIMBRA METÁLICA, ACERO DE REFUERZO CON ACERO CORRUGADO DE FY=4,200 KG/CM2, AMARRADO CON ALAMBRE RECOCIDO, ACERO DE PRESFUERZO DE BAJA RELAJACIÓN CON UN ESFUERZO MÍNIMO A LA RUPTURA = 19,000 KG/CM2, GANCHOS DE IZAJE UTILIZANDO CABLE DE ACERO TIPO CASCABEL SERIE 6-37, DUCTOS DE PVC DE 1 1/4" DE DIAMETRO POR 8" DE LARGO, CONCRETO PREMEZCLADO CON ADITIVO SUPERFLUIDIZANTE Y/O REDUCTOR DE AGUA DE ALTO RANGO,  DE F'C=450 KG/CM2, TMA 3/4", REVENIMIENTO MÍNIMO DE 16 CM,   COLADO SEGÚN LAS NORMAS DEL ACI, CURADO CON MEMBRANA INCLUYE: MATERIALES, DESPERDICIOS, TRASLAPES , HABILITADO, COLOCACIÓN, ACARREOS, GANCHOS, SILLETAS, MANO DE OBRA, EQUIPO Y TODO LO NECESARIO PARA SU CORRECTA FABRICACIÓN. </t>
  </si>
  <si>
    <r>
      <t xml:space="preserve">MONTAJE DE TRABES TIPO AASHTO DE CUALQUIER TIPO PRETENSADAS O POSTENSADAS HASTA EL LUGAR DE SU IZAJE. INCLUYE: MANIOBRAS, ANDAMIOS, OBRA FALSA, TRAZO, ALIEACIÓN, NIVELACIÓN, INSTALACIÓN, MATERIALES, MANO DE OBRA, EQUIPO Y TODO LO NECESARIO PARA SU CORRECTA EJECUCIÓN. </t>
    </r>
    <r>
      <rPr>
        <b/>
        <sz val="8"/>
        <rFont val="Arial"/>
        <family val="2"/>
      </rPr>
      <t>SERÁ RESPONSABILIDAD DEL CONTRATISTA LA ESTABILIDAD LATERAL DE LA VIGA DURANTE EL MONTAJE.</t>
    </r>
  </si>
  <si>
    <t>RIEGO DE IMPREGNACION CON EMULSION ASFALTICA (ECI-50) A RAZON DE 1.5  lts/m² INCLUYE LIMPIEZA Y BARRIDO  DE SUPERFICIE MATERIALES ACARREOS MAQUINARIA, EQUIPO, HERRAMIENTA, MANO DE OBRA, LIMPIEZA DEL AREA Y TODO LO NECESARIO PARA SU CORRECTA EJECUCION</t>
  </si>
  <si>
    <t>CIMBRA Y DESCIMBRA COMÚN EN ZAPATAS DE PILAS CENTRALES UTILIZANDO TRIPLAY DE PINO DE 3/4" DE ESPESOR. INCLUYE: SUMINISTRO, COLOCACIÓN, TROQUELES, REFUERZOS DISEÑADOS POR CONTRATISTA, FABRICACIÓN, CORTES, DESPERDICIOS, COLOCACIÓN, OBRA FALSA, DESCIMBRA, MANO DE OBRA, HERRAMIENTA, EQUIPO Y TODO LO NECESARIO PARA SU CORRECTA EJECUCIÓN</t>
  </si>
  <si>
    <t>TRABES DE LIGA EN ESTRIBOS</t>
  </si>
  <si>
    <t>COLUMNAS EN ESTRIBOS</t>
  </si>
  <si>
    <t>ACERO DE REFUERZO EN COLUMNAS DE ESTRIBOS, CON ACERO CORRUGADO DE FY=4,200 KG/CM2, AMARRADO EN EL LUGAR CON ALAMBRE RECOCIDO. INCLUYE: MATERIALES, DESPERDICIOS, TRASLAPES (VER DETALLES DEL REFUERZO EN PLANOS) , HABILITADO, COLOCACIÓN, ACARREOS, GANCHOS, SILLETAS Y TODO LO NECESARIO PARA SU CORRECTA EJECUCIÓN.</t>
  </si>
  <si>
    <t>CONCRETO PREMEZCLADO EN COLUMNAS DE ESTRIBOS CON ADITIVO SUPERFLUIDIZANTE Y/O REDUCTOR DE AGUA DE ALTO RANGO,  DE F'C=250 KG/CM2, TMA 3/4", REVENIMIENTO MÍNIMO DE 18 CM,   COLADO SEGÚN LAS NORMAS DEL ACI, CURADO CON MEMBRANA. INCLUYE: SUMINISTRO, COLOCACIÓN, VIBRADO, CURADO; DESPERDICIOS, MANO DE OBRA, EQUIPO Y TODO LO NECESARIO PARA SU CORRECTA EJECUCIÓN.</t>
  </si>
  <si>
    <t>CIMBRA Y DESCIMBRA COMÚN EN COLUMNAS DE ESTRIBOS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</si>
  <si>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RELLENO DETRÁS DE ESTRIBO CON MATERIAL DE BANCO QUE CUMPLA CON CALIDAD SUBRASANTE, EN CAPAS DE 20 CM DE ESPESOR, COMPACTADAS AL 100% DE SU PVSM. INCLUYE: MATERIAL, AGUA, HOMOGENIZACIÓN, EQUIPO, HERRAMIENTAS, MANO DE OBRA Y TODO LO NECESARIO PARA SU CORRECTA EJECUCIÓN.</t>
  </si>
  <si>
    <t>EXCAVACIONES EN MATERIAL TIPO I Y II PARA CIMENTACIONES DE TRABES DE LIGA EN CUALQUIER TIPO DE MATERIAL. INCLUYE: EL AFINE DEL FONDO Y TALUDES DE LA EXCAVACIÓN, VOLUMEN MEDIDO EN CAJA CONSIDERANDO UN METRO DE SOBREEXCAVACIÓN, MANO DE OBRA, EQUIPO, MANIOBRAS, OBRA FALSA Y TODO LO NECESARIO PARA SU CORRECTA EJECUCIÓN.</t>
  </si>
  <si>
    <t>ACERO DE REFUERZO EN TRABES DE LIGA DE ESTRIBOS, CON ACERO CORRUGADO DE FY=4,200 KG/CM2, AMARRADO EN EL LUGAR CON ALAMBRE RECOCIDO. INCLUYE: MATERIALES, DESPERDICIOS, TRASLAPES (VER DETALLES DEL REFUERZO EN PLANOS) , HABILITADO, COLOCACIÓN, ACARREOS, GANCHOS, SILLETAS Y TODO LO NECESARIO PARA SU CORRECTA EJECUCIÓN.</t>
  </si>
  <si>
    <t>CONCRETO PREMEZCLADO EN TRABES DE LIGA DE ESTRIBOS  CON ADITIVO SUPERFLUIDIZANTE Y/O REDUCTOR DE AGUA DE ALTO RANGO,  DE F'C=250 KG/CM2, TMA 3/4", REVENIMIENTO MÍNIMO DE 18 CM,   COLADO SEGÚN LAS NORMAS DEL ACI, CURADO CON MEMBRANA. INCLUYE: SUMINISTRO, COLOCACIÓN, BOMBEO, VIBRADO, CURADO, MANO DE OBRA, EQUIPO Y TODO LO NECESARIO PARA SU CORRECTA EJECUCIÓN.</t>
  </si>
  <si>
    <t>CIMBRA Y DESCIMBRA COMÚN EN TRABES DE LIGA DE ESTRIBOS UTILIZANDO TRIPLAY DE PINO DE 3/4" DE ESPESOR. INCLUYE: SUMINISTRO, COLOCACIÓN, TROQUELES, REFUERZOS DISEÑADOS POR CONTRATISTA, FABRICACIÓN, CORTES, DESPERDICIOS, COLOCACIÓN, OBRA FALSA, DESCIMBRA, MANO DE OBRA, HERRAMIENTA, EQUIPO Y TODO LO NECESARIO PARA SU CORRECTA EJECUCIÓN</t>
  </si>
  <si>
    <t>PLANTILLA DE CONCRETO POBRE ESPESOR 10 CMS EN TRABES DE LIGA,  DE F'C=100 KG/CM2, TMA 3/4", REVENIMIENTO DE 10-12 CM,   COLADO SEGÚN LAS NORMAS DEL ACI. INCLUYE: SUMINISTRO, COLOCACIÓN,  DESPERDICIOS, MANO DE OBRA, EQUIPO Y TODO LO NECESARIO PARA SU CORRECTA EJECUCIÓN.</t>
  </si>
  <si>
    <t>RELLENO EN TRABES DE LIGA CON MATERIAL PRODUCTO DE LA EXCAVACIÓN Y EN CAPAS DE 20 CM DE ESPESOR, COMPACTADAS AL 95% DE SU PVSM. INCLUYE: MATERIAL, AGUA, HOMOGENIZACIÓN, EQUIPO, HERRAMIENTAS, MANO DE OBRA Y TODO LO NECESARIO PARA SU CORRECTA EJECUCIÓN.</t>
  </si>
  <si>
    <t>CONCRETO LANZADO POR VÍA SECA DE F'C=200KG/CM2 DE 7.5 CM DE ESPESOR EN TALUDES , TMA 3/4", REVENIMIENTO MÍNIMO 16 CMS. COLADO SEGÚN NORMAS DEL ACI, CURADO CON MEMBRANA. INCLUYE: SUMINISTRO, COLOCACIÓN, BOMBEO, VIBRADO, CURADO, DESPERDICIOS, MANO DE OBRA, EQUIPO Y TODO LO NECESARIO PARA SU CORRECTA EJECUCIÓN.</t>
  </si>
  <si>
    <t>MALLA TRIPLE TORSIÓN PARA PROTECCIÓN DE TALUDES EN ESTRIBOS, INCLUYE 1 ESCARPIA DE 1/2"  DIAMETRO X 1 M LONGUITUD @ 4 M2,  ALAMBRE PARA AMARRES. INCLUYE: SUMINISTRO, DESPERDICIOS, TRASLAPES, HABILITADO, COLOCACIÓN, ACARREOS, GANCHOS, SILLETAS, MANO DE OBRA, HERRAMIENTA, EQUIPO Y TODO LO NECESARIO PARA SU CORRECTA EJECUCIÓN.</t>
  </si>
  <si>
    <t>PLACAS DE NEOPRENO DUREZA SHORE 60 PARA APOYO FIJO SEGÚN PROYECTO REFORZADO CON PLACAS DE ACERO. INCLUYE: SUMINISTRO DE MATERIALES, COLOCACION, MANO DE OBRA Y TODO LO NECESARIO PARA SU CORRECTA INSTALACION.</t>
  </si>
  <si>
    <t>PLACAS DE NEOPRENO DUREZA SHORE 60 PARA APOYO MOVIL SEGÚN PROYECTO REFORZADO CON PLACAS DE ACERO. INCLUYE: SUMINISTRO DE MATERIALES, COLOCACION, MANO DE OBRA Y TODO LO NECESARIO PARA SU CORRECTA INSTALACION.</t>
  </si>
  <si>
    <t>DIAFRAGMAS</t>
  </si>
  <si>
    <t>B.16</t>
  </si>
  <si>
    <t>CIMBRA Y DESCIMBRA APARENTE EN DIAFRAGMAS. INCLUYE SUMINISTRO, COLOCACIÓN, TROQUELES, REFUERZOS, DESPERDICIOS, MANO DE OBRA, HERRAMIENTA, EQUIPO Y TODO LO NECESARIO PARA SU CORRECTA EJECUCIÓN.</t>
  </si>
  <si>
    <t>CONCRETO PREMEZCLADO EN DIAFRAGMAS DE F'C=250 KG/CM2, TMA 3/4", COLADO SEGÚN LAS NORMAS DEL ACI, CURADO CON MEMBRANA. INCLUYE: SUMINISTRO, BOMBEO, COLOCACIÓN, VIBRADO, CURADO, DESPERDICIOS, MANO DE OBRA, EQUIPO Y TODO LO NECESARIO PARA SU CORRECTA EJECUCIÓN.</t>
  </si>
  <si>
    <t>ACERO DE REFUERZO EN DIAFRAGMAS, CON ACERO CORRUGADO DE FY=4,200 KG/CM2, AMARRADO EN EL LUGAR CON ALAMBRE RECOCIDO. INCLUYE: MATERIALES, DESPERDICIOS, TRASLAPES, HABILITADO, COLOCACIÓN, ACARREOS, GANCHOS, SILLETAS Y TODO LO NECESARIO PARA SU CORRECTO HABILITADO.</t>
  </si>
  <si>
    <t>SUMINISTRO Y FABRICACIÓN DE PLACAS METÁLICA DE ACERO ESTRUCTURAL A-36 EN ELEMENTOS SECUNDARIOS DIAFRAGMAS COLOCADOS EN LA OBRA. INCLUYE: SUMINISTRO, MANIOBRAS, GRUAS, HABILITACIÓN, CORTES, MOVIMIENTOS DURANTE LA FABRICACIÓN, MATERIALES, DESPERDICIOS, SOLDADURAS, AGUJEROS, TALADROS, ANGULOS, CANALES, PRUEBAS ULTRASONICAS Y RADIOGRÁFICAS, MANO DE OBRA, HERRAMIENTA, EQUIPO Y TODO LO NECESARIO PARA SU CORRECTA FABRICACIÓN.</t>
  </si>
  <si>
    <t>FECHA: 15-JUN-23</t>
  </si>
  <si>
    <t>2a JUNTA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</si>
</sst>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 numFmtId="168" formatCode="&quot;$&quot;#,##0.00"/>
  </numFmts>
  <fonts count="39">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10"/>
      <color theme="1"/>
      <name val="Calibri"/>
      <family val="2"/>
      <scheme val="minor"/>
    </font>
    <font>
      <i/>
      <sz val="9"/>
      <name val="Arial Narrow"/>
      <family val="2"/>
    </font>
    <font>
      <i/>
      <sz val="9"/>
      <color theme="1"/>
      <name val="Arial Narrow"/>
      <family val="2"/>
    </font>
    <font>
      <sz val="11"/>
      <color theme="1"/>
      <name val="Arial"/>
      <family val="2"/>
    </font>
    <font>
      <sz val="11"/>
      <name val="Arial"/>
      <family val="2"/>
    </font>
    <font>
      <sz val="11"/>
      <name val="Calibri"/>
      <family val="2"/>
    </font>
    <font>
      <sz val="10"/>
      <name val="Arial"/>
      <family val="2"/>
    </font>
    <font>
      <b/>
      <sz val="10"/>
      <name val="Arial"/>
      <family val="2"/>
    </font>
    <font>
      <b/>
      <sz val="10"/>
      <color theme="0" tint="-0.34998626667073579"/>
      <name val="Arial"/>
      <family val="2"/>
    </font>
    <font>
      <b/>
      <sz val="9"/>
      <name val="Calibri"/>
      <family val="2"/>
      <scheme val="minor"/>
    </font>
    <font>
      <sz val="8"/>
      <name val="Arial"/>
      <family val="2"/>
    </font>
    <font>
      <sz val="10"/>
      <color theme="0" tint="-0.34998626667073579"/>
      <name val="Arial"/>
      <family val="2"/>
    </font>
    <font>
      <sz val="10"/>
      <name val="Calibri"/>
      <family val="2"/>
      <scheme val="minor"/>
    </font>
    <font>
      <b/>
      <sz val="8"/>
      <name val="Arial"/>
      <family val="2"/>
    </font>
    <font>
      <b/>
      <sz val="8"/>
      <color theme="1"/>
      <name val="Calibri"/>
      <family val="2"/>
      <scheme val="major"/>
    </font>
    <font>
      <sz val="8"/>
      <color theme="1"/>
      <name val="Calibri"/>
      <family val="2"/>
      <scheme val="major"/>
    </font>
    <font>
      <b/>
      <sz val="11"/>
      <name val="Calibri"/>
      <family val="2"/>
    </font>
    <font>
      <sz val="8"/>
      <name val="Calibri"/>
      <family val="2"/>
      <scheme val="minor"/>
    </font>
  </fonts>
  <fills count="7">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theme="7" tint="-0.249977111117893"/>
        <bgColor indexed="64"/>
      </patternFill>
    </fill>
    <fill>
      <patternFill patternType="solid">
        <fgColor theme="0" tint="-0.249977111117893"/>
        <bgColor indexed="64"/>
      </patternFill>
    </fill>
  </fills>
  <borders count="7">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auto="1"/>
      </left>
      <right/>
      <top/>
      <bottom/>
      <diagonal/>
    </border>
    <border>
      <left/>
      <right style="medium">
        <color auto="1"/>
      </right>
      <top/>
      <bottom/>
      <diagonal/>
    </border>
  </borders>
  <cellStyleXfs count="7">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xf numFmtId="43" fontId="24" fillId="0" borderId="0" applyFont="0" applyFill="0" applyBorder="0" applyAlignment="0" applyProtection="0"/>
  </cellStyleXfs>
  <cellXfs count="131">
    <xf numFmtId="0" fontId="0" fillId="0" borderId="0" xfId="0"/>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165" fontId="3" fillId="0" borderId="0" xfId="0" applyNumberFormat="1" applyFont="1" applyAlignment="1">
      <alignment horizontal="left" vertical="center"/>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10" fillId="3" borderId="4" xfId="0" applyFont="1" applyFill="1" applyBorder="1" applyAlignment="1">
      <alignment horizontal="center" vertical="center"/>
    </xf>
    <xf numFmtId="0" fontId="10" fillId="3" borderId="4" xfId="0" applyFont="1" applyFill="1" applyBorder="1"/>
    <xf numFmtId="0" fontId="12" fillId="3" borderId="4" xfId="0" applyFont="1" applyFill="1" applyBorder="1"/>
    <xf numFmtId="0" fontId="12" fillId="3" borderId="4" xfId="0" applyFont="1" applyFill="1" applyBorder="1" applyAlignment="1">
      <alignment horizontal="center" vertical="center"/>
    </xf>
    <xf numFmtId="0" fontId="12" fillId="3" borderId="4" xfId="0" applyFont="1" applyFill="1" applyBorder="1" applyAlignment="1">
      <alignment horizontal="right" vertical="center"/>
    </xf>
    <xf numFmtId="0" fontId="13" fillId="3" borderId="4" xfId="0" applyFont="1" applyFill="1" applyBorder="1"/>
    <xf numFmtId="0" fontId="10" fillId="4" borderId="4" xfId="0" applyFont="1" applyFill="1" applyBorder="1" applyAlignment="1">
      <alignment horizontal="center" vertical="center"/>
    </xf>
    <xf numFmtId="0" fontId="10" fillId="4" borderId="4" xfId="0" applyFont="1" applyFill="1" applyBorder="1"/>
    <xf numFmtId="0" fontId="12" fillId="4" borderId="4" xfId="0" applyFont="1" applyFill="1" applyBorder="1"/>
    <xf numFmtId="0" fontId="12" fillId="4" borderId="4" xfId="0" applyFont="1" applyFill="1" applyBorder="1" applyAlignment="1">
      <alignment horizontal="center" vertical="center"/>
    </xf>
    <xf numFmtId="0" fontId="12" fillId="4" borderId="4" xfId="0" applyFont="1" applyFill="1" applyBorder="1" applyAlignment="1">
      <alignment horizontal="right" vertical="center"/>
    </xf>
    <xf numFmtId="0" fontId="13" fillId="4" borderId="4" xfId="0" applyFont="1" applyFill="1" applyBorder="1"/>
    <xf numFmtId="0" fontId="14" fillId="0" borderId="0" xfId="0" applyFont="1" applyAlignment="1">
      <alignment horizontal="center"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39" fontId="15" fillId="0" borderId="0" xfId="0" applyNumberFormat="1" applyFont="1" applyAlignment="1">
      <alignment horizontal="center" vertical="top"/>
    </xf>
    <xf numFmtId="0" fontId="16" fillId="0" borderId="0" xfId="0" applyFont="1"/>
    <xf numFmtId="164" fontId="16" fillId="0" borderId="0" xfId="0" applyNumberFormat="1" applyFont="1"/>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49" fontId="1" fillId="0" borderId="4" xfId="4" applyNumberFormat="1" applyAlignment="1">
      <alignment horizontal="center"/>
    </xf>
    <xf numFmtId="0" fontId="10" fillId="0" borderId="4" xfId="0" applyFont="1" applyBorder="1" applyAlignment="1">
      <alignment horizontal="center" vertical="center"/>
    </xf>
    <xf numFmtId="0" fontId="10" fillId="0" borderId="4" xfId="0" applyFont="1" applyBorder="1"/>
    <xf numFmtId="0" fontId="12" fillId="0" borderId="4" xfId="0" applyFont="1" applyBorder="1"/>
    <xf numFmtId="0" fontId="12" fillId="0" borderId="4" xfId="0" applyFont="1" applyBorder="1" applyAlignment="1">
      <alignment horizontal="center" vertical="center"/>
    </xf>
    <xf numFmtId="0" fontId="12" fillId="0" borderId="4" xfId="0" applyFont="1" applyBorder="1" applyAlignment="1">
      <alignment horizontal="right" vertical="center"/>
    </xf>
    <xf numFmtId="0" fontId="13" fillId="0" borderId="4" xfId="0" applyFont="1" applyBorder="1"/>
    <xf numFmtId="0" fontId="21" fillId="0" borderId="4" xfId="0" applyFont="1" applyBorder="1" applyAlignment="1">
      <alignment horizontal="justify" vertical="top"/>
    </xf>
    <xf numFmtId="0" fontId="21" fillId="0" borderId="4" xfId="0" applyFont="1" applyBorder="1" applyAlignment="1">
      <alignment horizontal="center" vertical="top" wrapText="1"/>
    </xf>
    <xf numFmtId="4" fontId="21" fillId="0" borderId="4" xfId="0" applyNumberFormat="1" applyFont="1" applyBorder="1" applyAlignment="1">
      <alignment horizontal="right" vertical="top" wrapText="1"/>
    </xf>
    <xf numFmtId="44" fontId="21" fillId="0" borderId="4" xfId="5" applyFont="1" applyBorder="1" applyAlignment="1" applyProtection="1">
      <alignment horizontal="right" vertical="top" wrapText="1"/>
      <protection locked="0"/>
    </xf>
    <xf numFmtId="0" fontId="9" fillId="0" borderId="4" xfId="0" applyFont="1" applyBorder="1" applyAlignment="1">
      <alignment horizontal="justify" vertical="top" wrapText="1"/>
    </xf>
    <xf numFmtId="0" fontId="9" fillId="0" borderId="4" xfId="0" applyFont="1" applyBorder="1" applyAlignment="1">
      <alignment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4" fontId="22" fillId="0" borderId="0" xfId="0" applyNumberFormat="1" applyFont="1" applyAlignment="1">
      <alignment vertical="top"/>
    </xf>
    <xf numFmtId="0" fontId="23" fillId="0" borderId="0" xfId="0" applyFont="1" applyAlignment="1">
      <alignment vertical="top" wrapText="1"/>
    </xf>
    <xf numFmtId="0" fontId="23" fillId="0" borderId="0" xfId="0" applyFont="1" applyAlignment="1">
      <alignment horizontal="center" vertical="top"/>
    </xf>
    <xf numFmtId="43" fontId="23" fillId="0" borderId="0" xfId="0" applyNumberFormat="1" applyFont="1" applyAlignment="1">
      <alignment vertical="top"/>
    </xf>
    <xf numFmtId="0" fontId="25" fillId="0" borderId="0" xfId="0" applyFont="1"/>
    <xf numFmtId="0" fontId="26" fillId="0" borderId="0" xfId="0" applyFont="1"/>
    <xf numFmtId="0" fontId="0" fillId="0" borderId="0" xfId="0" applyAlignment="1">
      <alignment horizontal="center" vertical="center" wrapText="1"/>
    </xf>
    <xf numFmtId="44" fontId="21" fillId="5" borderId="4" xfId="5" applyFont="1" applyFill="1" applyBorder="1" applyAlignment="1">
      <alignment horizontal="right" vertical="top" wrapText="1"/>
    </xf>
    <xf numFmtId="168" fontId="28" fillId="0" borderId="4" xfId="0" applyNumberFormat="1" applyFont="1" applyBorder="1" applyAlignment="1">
      <alignment horizontal="center" vertical="center" wrapText="1"/>
    </xf>
    <xf numFmtId="168" fontId="29" fillId="0" borderId="4" xfId="0" applyNumberFormat="1" applyFont="1" applyBorder="1" applyAlignment="1">
      <alignment horizontal="center" vertical="center" wrapText="1"/>
    </xf>
    <xf numFmtId="0" fontId="29" fillId="0" borderId="4" xfId="0" applyFont="1" applyBorder="1" applyAlignment="1">
      <alignment horizontal="center" vertical="center" wrapText="1"/>
    </xf>
    <xf numFmtId="0" fontId="28" fillId="0" borderId="4" xfId="0" applyFont="1" applyBorder="1" applyAlignment="1">
      <alignment horizontal="center" vertical="center" wrapText="1"/>
    </xf>
    <xf numFmtId="44" fontId="21" fillId="6" borderId="4" xfId="5" applyFont="1" applyFill="1" applyBorder="1" applyAlignment="1">
      <alignment horizontal="right" vertical="top" wrapText="1"/>
    </xf>
    <xf numFmtId="1" fontId="27" fillId="0" borderId="5" xfId="0" applyNumberFormat="1" applyFont="1" applyBorder="1" applyAlignment="1">
      <alignment horizontal="center" vertical="top"/>
    </xf>
    <xf numFmtId="0" fontId="27" fillId="0" borderId="4" xfId="0" applyFont="1" applyBorder="1"/>
    <xf numFmtId="0" fontId="27" fillId="0" borderId="4" xfId="0" applyFont="1" applyBorder="1" applyAlignment="1">
      <alignment horizontal="justify" vertical="top"/>
    </xf>
    <xf numFmtId="0" fontId="27" fillId="0" borderId="4" xfId="0" applyFont="1" applyBorder="1" applyAlignment="1">
      <alignment horizontal="center" vertical="center"/>
    </xf>
    <xf numFmtId="44" fontId="27" fillId="0" borderId="4" xfId="5" applyFont="1" applyFill="1" applyBorder="1" applyAlignment="1">
      <alignment vertical="center"/>
    </xf>
    <xf numFmtId="44" fontId="27" fillId="0" borderId="6" xfId="5" applyFont="1" applyBorder="1" applyAlignment="1">
      <alignment vertical="center"/>
    </xf>
    <xf numFmtId="0" fontId="27" fillId="0" borderId="4" xfId="0" applyFont="1" applyBorder="1" applyAlignment="1">
      <alignment vertical="center"/>
    </xf>
    <xf numFmtId="0" fontId="30" fillId="0" borderId="4" xfId="0" applyFont="1" applyBorder="1" applyAlignment="1">
      <alignment horizontal="center" vertical="center"/>
    </xf>
    <xf numFmtId="0" fontId="31" fillId="0" borderId="4" xfId="0" applyFont="1" applyBorder="1" applyAlignment="1">
      <alignment horizontal="justify" vertical="top"/>
    </xf>
    <xf numFmtId="0" fontId="31" fillId="0" borderId="4" xfId="0" applyFont="1" applyBorder="1" applyAlignment="1">
      <alignment horizontal="center" vertical="center"/>
    </xf>
    <xf numFmtId="4" fontId="21" fillId="0" borderId="4" xfId="0" applyNumberFormat="1" applyFont="1" applyBorder="1" applyAlignment="1">
      <alignment horizontal="center" vertical="center" wrapText="1"/>
    </xf>
    <xf numFmtId="44" fontId="21" fillId="0" borderId="4" xfId="5" applyFont="1" applyFill="1" applyBorder="1" applyAlignment="1" applyProtection="1">
      <alignment horizontal="center" vertical="center" wrapText="1"/>
      <protection locked="0"/>
    </xf>
    <xf numFmtId="44" fontId="27" fillId="0" borderId="4" xfId="0" applyNumberFormat="1" applyFont="1" applyBorder="1"/>
    <xf numFmtId="168" fontId="27" fillId="0" borderId="4" xfId="0" applyNumberFormat="1" applyFont="1" applyBorder="1" applyAlignment="1">
      <alignment vertical="top"/>
    </xf>
    <xf numFmtId="43" fontId="32" fillId="0" borderId="4" xfId="0" applyNumberFormat="1" applyFont="1" applyBorder="1"/>
    <xf numFmtId="0" fontId="32" fillId="0" borderId="4" xfId="0" applyFont="1" applyBorder="1"/>
    <xf numFmtId="1" fontId="0" fillId="0" borderId="5" xfId="0" applyNumberFormat="1" applyBorder="1" applyAlignment="1">
      <alignment horizontal="center" vertical="top"/>
    </xf>
    <xf numFmtId="43" fontId="27" fillId="0" borderId="4" xfId="6" applyFont="1" applyFill="1" applyBorder="1" applyAlignment="1">
      <alignment vertical="center"/>
    </xf>
    <xf numFmtId="2" fontId="33" fillId="0" borderId="4" xfId="0" applyNumberFormat="1" applyFont="1" applyBorder="1" applyAlignment="1">
      <alignment horizontal="center" vertical="top"/>
    </xf>
    <xf numFmtId="4" fontId="27" fillId="0" borderId="4" xfId="0" applyNumberFormat="1" applyFont="1" applyBorder="1" applyAlignment="1">
      <alignment vertical="center"/>
    </xf>
    <xf numFmtId="2" fontId="27" fillId="0" borderId="5" xfId="0" applyNumberFormat="1" applyFont="1" applyBorder="1" applyAlignment="1">
      <alignment horizontal="center" vertical="top"/>
    </xf>
    <xf numFmtId="0" fontId="36" fillId="0" borderId="0" xfId="0" applyFont="1" applyAlignment="1">
      <alignment horizontal="justify" vertical="top" wrapText="1"/>
    </xf>
    <xf numFmtId="0" fontId="37" fillId="0" borderId="4" xfId="0" applyFont="1" applyBorder="1"/>
    <xf numFmtId="44" fontId="0" fillId="0" borderId="0" xfId="0" applyNumberFormat="1"/>
    <xf numFmtId="44" fontId="25" fillId="0" borderId="0" xfId="0" applyNumberFormat="1" applyFont="1"/>
    <xf numFmtId="0" fontId="0" fillId="0" borderId="0" xfId="0" applyAlignment="1">
      <alignment vertical="center"/>
    </xf>
    <xf numFmtId="43" fontId="0" fillId="0" borderId="0" xfId="0" applyNumberFormat="1"/>
    <xf numFmtId="168" fontId="38" fillId="0" borderId="0" xfId="5" applyNumberFormat="1" applyFont="1" applyAlignment="1">
      <alignment horizontal="center" vertical="center"/>
    </xf>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center"/>
    </xf>
    <xf numFmtId="0" fontId="0" fillId="0" borderId="0" xfId="0" applyAlignment="1">
      <alignment vertical="center"/>
    </xf>
    <xf numFmtId="0" fontId="5" fillId="0" borderId="0" xfId="0" applyFont="1" applyAlignment="1">
      <alignment horizontal="left" vertical="top" wrapText="1"/>
    </xf>
    <xf numFmtId="0" fontId="5" fillId="0" borderId="0" xfId="0" applyFont="1" applyAlignment="1">
      <alignment horizontal="left" vertical="top"/>
    </xf>
    <xf numFmtId="0" fontId="0" fillId="0" borderId="0" xfId="0"/>
  </cellXfs>
  <cellStyles count="7">
    <cellStyle name="Millares" xfId="6" builtinId="3"/>
    <cellStyle name="Moneda" xfId="5" builtinId="4"/>
    <cellStyle name="Moneda 2" xfId="3" xr:uid="{00000000-0005-0000-0000-000002000000}"/>
    <cellStyle name="Normal" xfId="0" builtinId="0"/>
    <cellStyle name="Normal 2" xfId="2" xr:uid="{00000000-0005-0000-0000-000004000000}"/>
    <cellStyle name="Normal 3" xfId="1" xr:uid="{00000000-0005-0000-0000-000005000000}"/>
    <cellStyle name="Normal_Hoja1" xfId="4" xr:uid="{00000000-0005-0000-0000-000006000000}"/>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12" Type="http://schemas.openxmlformats.org/officeDocument/2006/relationships/sharedStrings" Target="sharedStrings.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320</xdr:row>
      <xdr:rowOff>0</xdr:rowOff>
    </xdr:from>
    <xdr:ext cx="304800" cy="1019175"/>
    <xdr:sp macro="" textlink="">
      <xdr:nvSpPr>
        <xdr:cNvPr id="2" name="Shape 3" descr="Vialeta C-80 Una Caras Reflejantes.">
          <a:extLst>
            <a:ext uri="{FF2B5EF4-FFF2-40B4-BE49-F238E27FC236}">
              <a16:creationId xmlns:a16="http://schemas.microsoft.com/office/drawing/2014/main" id="{00000000-0008-0000-0000-000002000000}"/>
            </a:ext>
          </a:extLst>
        </xdr:cNvPr>
        <xdr:cNvSpPr/>
      </xdr:nvSpPr>
      <xdr:spPr>
        <a:xfrm>
          <a:off x="6766560" y="13935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320</xdr:row>
      <xdr:rowOff>0</xdr:rowOff>
    </xdr:from>
    <xdr:ext cx="304800" cy="1019175"/>
    <xdr:sp macro="" textlink="">
      <xdr:nvSpPr>
        <xdr:cNvPr id="3" name="Shape 3" descr="Vialeta C-80 Una Caras Reflejantes.">
          <a:extLst>
            <a:ext uri="{FF2B5EF4-FFF2-40B4-BE49-F238E27FC236}">
              <a16:creationId xmlns:a16="http://schemas.microsoft.com/office/drawing/2014/main" id="{00000000-0008-0000-0000-000003000000}"/>
            </a:ext>
          </a:extLst>
        </xdr:cNvPr>
        <xdr:cNvSpPr/>
      </xdr:nvSpPr>
      <xdr:spPr>
        <a:xfrm>
          <a:off x="6766560" y="13935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320</xdr:row>
      <xdr:rowOff>0</xdr:rowOff>
    </xdr:from>
    <xdr:ext cx="304800" cy="1019175"/>
    <xdr:sp macro="" textlink="">
      <xdr:nvSpPr>
        <xdr:cNvPr id="4" name="Shape 3" descr="Vialeta C-80 Una Caras Reflejantes.">
          <a:extLst>
            <a:ext uri="{FF2B5EF4-FFF2-40B4-BE49-F238E27FC236}">
              <a16:creationId xmlns:a16="http://schemas.microsoft.com/office/drawing/2014/main" id="{00000000-0008-0000-0000-000004000000}"/>
            </a:ext>
          </a:extLst>
        </xdr:cNvPr>
        <xdr:cNvSpPr/>
      </xdr:nvSpPr>
      <xdr:spPr>
        <a:xfrm>
          <a:off x="6766560" y="13935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320</xdr:row>
      <xdr:rowOff>0</xdr:rowOff>
    </xdr:from>
    <xdr:ext cx="304800" cy="1019175"/>
    <xdr:sp macro="" textlink="">
      <xdr:nvSpPr>
        <xdr:cNvPr id="5" name="Shape 3" descr="Vialeta C-80 Una Caras Reflejantes.">
          <a:extLst>
            <a:ext uri="{FF2B5EF4-FFF2-40B4-BE49-F238E27FC236}">
              <a16:creationId xmlns:a16="http://schemas.microsoft.com/office/drawing/2014/main" id="{00000000-0008-0000-0000-000005000000}"/>
            </a:ext>
          </a:extLst>
        </xdr:cNvPr>
        <xdr:cNvSpPr/>
      </xdr:nvSpPr>
      <xdr:spPr>
        <a:xfrm>
          <a:off x="6766560" y="13935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320</xdr:row>
      <xdr:rowOff>0</xdr:rowOff>
    </xdr:from>
    <xdr:ext cx="304800" cy="1019175"/>
    <xdr:sp macro="" textlink="">
      <xdr:nvSpPr>
        <xdr:cNvPr id="6" name="Shape 3" descr="Vialeta C-80 Una Caras Reflejantes.">
          <a:extLst>
            <a:ext uri="{FF2B5EF4-FFF2-40B4-BE49-F238E27FC236}">
              <a16:creationId xmlns:a16="http://schemas.microsoft.com/office/drawing/2014/main" id="{00000000-0008-0000-0000-000006000000}"/>
            </a:ext>
          </a:extLst>
        </xdr:cNvPr>
        <xdr:cNvSpPr/>
      </xdr:nvSpPr>
      <xdr:spPr>
        <a:xfrm>
          <a:off x="6766560" y="13935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7" name="image2.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8" name="image1.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319</xdr:row>
      <xdr:rowOff>0</xdr:rowOff>
    </xdr:from>
    <xdr:ext cx="304800" cy="1019175"/>
    <xdr:sp macro="" textlink="">
      <xdr:nvSpPr>
        <xdr:cNvPr id="9" name="Shape 3" descr="Vialeta C-80 Una Caras Reflejantes.">
          <a:extLst>
            <a:ext uri="{FF2B5EF4-FFF2-40B4-BE49-F238E27FC236}">
              <a16:creationId xmlns:a16="http://schemas.microsoft.com/office/drawing/2014/main" id="{00000000-0008-0000-0000-000009000000}"/>
            </a:ext>
          </a:extLst>
        </xdr:cNvPr>
        <xdr:cNvSpPr/>
      </xdr:nvSpPr>
      <xdr:spPr>
        <a:xfrm>
          <a:off x="5775960" y="1387068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319</xdr:row>
      <xdr:rowOff>0</xdr:rowOff>
    </xdr:from>
    <xdr:ext cx="304800" cy="1019175"/>
    <xdr:sp macro="" textlink="">
      <xdr:nvSpPr>
        <xdr:cNvPr id="10" name="Shape 3" descr="Vialeta C-80 Una Caras Reflejantes.">
          <a:extLst>
            <a:ext uri="{FF2B5EF4-FFF2-40B4-BE49-F238E27FC236}">
              <a16:creationId xmlns:a16="http://schemas.microsoft.com/office/drawing/2014/main" id="{00000000-0008-0000-0000-00000A000000}"/>
            </a:ext>
          </a:extLst>
        </xdr:cNvPr>
        <xdr:cNvSpPr/>
      </xdr:nvSpPr>
      <xdr:spPr>
        <a:xfrm>
          <a:off x="6766560" y="1387068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319</xdr:row>
      <xdr:rowOff>0</xdr:rowOff>
    </xdr:from>
    <xdr:ext cx="304800" cy="1019175"/>
    <xdr:sp macro="" textlink="">
      <xdr:nvSpPr>
        <xdr:cNvPr id="11" name="Shape 3" descr="Vialeta C-80 Una Caras Reflejantes.">
          <a:extLst>
            <a:ext uri="{FF2B5EF4-FFF2-40B4-BE49-F238E27FC236}">
              <a16:creationId xmlns:a16="http://schemas.microsoft.com/office/drawing/2014/main" id="{00000000-0008-0000-0000-00000B000000}"/>
            </a:ext>
          </a:extLst>
        </xdr:cNvPr>
        <xdr:cNvSpPr/>
      </xdr:nvSpPr>
      <xdr:spPr>
        <a:xfrm>
          <a:off x="6766560" y="1387068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319</xdr:row>
      <xdr:rowOff>0</xdr:rowOff>
    </xdr:from>
    <xdr:ext cx="304800" cy="1019175"/>
    <xdr:sp macro="" textlink="">
      <xdr:nvSpPr>
        <xdr:cNvPr id="12" name="Shape 3" descr="Vialeta C-80 Una Caras Reflejantes.">
          <a:extLst>
            <a:ext uri="{FF2B5EF4-FFF2-40B4-BE49-F238E27FC236}">
              <a16:creationId xmlns:a16="http://schemas.microsoft.com/office/drawing/2014/main" id="{00000000-0008-0000-0000-00000C000000}"/>
            </a:ext>
          </a:extLst>
        </xdr:cNvPr>
        <xdr:cNvSpPr/>
      </xdr:nvSpPr>
      <xdr:spPr>
        <a:xfrm>
          <a:off x="6766560" y="1387068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319</xdr:row>
      <xdr:rowOff>0</xdr:rowOff>
    </xdr:from>
    <xdr:ext cx="304800" cy="1019175"/>
    <xdr:sp macro="" textlink="">
      <xdr:nvSpPr>
        <xdr:cNvPr id="13" name="Shape 3" descr="Vialeta C-80 Una Caras Reflejantes.">
          <a:extLst>
            <a:ext uri="{FF2B5EF4-FFF2-40B4-BE49-F238E27FC236}">
              <a16:creationId xmlns:a16="http://schemas.microsoft.com/office/drawing/2014/main" id="{00000000-0008-0000-0000-00000D000000}"/>
            </a:ext>
          </a:extLst>
        </xdr:cNvPr>
        <xdr:cNvSpPr/>
      </xdr:nvSpPr>
      <xdr:spPr>
        <a:xfrm>
          <a:off x="6766560" y="1387068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319</xdr:row>
      <xdr:rowOff>0</xdr:rowOff>
    </xdr:from>
    <xdr:ext cx="304800" cy="1019175"/>
    <xdr:sp macro="" textlink="">
      <xdr:nvSpPr>
        <xdr:cNvPr id="14" name="Shape 3" descr="Vialeta C-80 Una Caras Reflejantes.">
          <a:extLst>
            <a:ext uri="{FF2B5EF4-FFF2-40B4-BE49-F238E27FC236}">
              <a16:creationId xmlns:a16="http://schemas.microsoft.com/office/drawing/2014/main" id="{00000000-0008-0000-0000-00000E000000}"/>
            </a:ext>
          </a:extLst>
        </xdr:cNvPr>
        <xdr:cNvSpPr/>
      </xdr:nvSpPr>
      <xdr:spPr>
        <a:xfrm>
          <a:off x="6766560" y="1387068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279</xdr:row>
      <xdr:rowOff>0</xdr:rowOff>
    </xdr:from>
    <xdr:ext cx="304800" cy="1019175"/>
    <xdr:sp macro="" textlink="">
      <xdr:nvSpPr>
        <xdr:cNvPr id="15" name="Shape 3" descr="Vialeta C-80 Una Caras Reflejantes.">
          <a:extLst>
            <a:ext uri="{FF2B5EF4-FFF2-40B4-BE49-F238E27FC236}">
              <a16:creationId xmlns:a16="http://schemas.microsoft.com/office/drawing/2014/main" id="{00000000-0008-0000-0000-00000F000000}"/>
            </a:ext>
          </a:extLst>
        </xdr:cNvPr>
        <xdr:cNvSpPr/>
      </xdr:nvSpPr>
      <xdr:spPr>
        <a:xfrm>
          <a:off x="5775960" y="12281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279</xdr:row>
      <xdr:rowOff>0</xdr:rowOff>
    </xdr:from>
    <xdr:ext cx="304800" cy="1019175"/>
    <xdr:sp macro="" textlink="">
      <xdr:nvSpPr>
        <xdr:cNvPr id="16" name="Shape 3" descr="Vialeta C-80 Una Caras Reflejantes.">
          <a:extLst>
            <a:ext uri="{FF2B5EF4-FFF2-40B4-BE49-F238E27FC236}">
              <a16:creationId xmlns:a16="http://schemas.microsoft.com/office/drawing/2014/main" id="{00000000-0008-0000-0000-000010000000}"/>
            </a:ext>
          </a:extLst>
        </xdr:cNvPr>
        <xdr:cNvSpPr/>
      </xdr:nvSpPr>
      <xdr:spPr>
        <a:xfrm>
          <a:off x="6766560" y="12281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279</xdr:row>
      <xdr:rowOff>0</xdr:rowOff>
    </xdr:from>
    <xdr:ext cx="304800" cy="1019175"/>
    <xdr:sp macro="" textlink="">
      <xdr:nvSpPr>
        <xdr:cNvPr id="17" name="Shape 3" descr="Vialeta C-80 Una Caras Reflejantes.">
          <a:extLst>
            <a:ext uri="{FF2B5EF4-FFF2-40B4-BE49-F238E27FC236}">
              <a16:creationId xmlns:a16="http://schemas.microsoft.com/office/drawing/2014/main" id="{00000000-0008-0000-0000-000011000000}"/>
            </a:ext>
          </a:extLst>
        </xdr:cNvPr>
        <xdr:cNvSpPr/>
      </xdr:nvSpPr>
      <xdr:spPr>
        <a:xfrm>
          <a:off x="6766560" y="12281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279</xdr:row>
      <xdr:rowOff>0</xdr:rowOff>
    </xdr:from>
    <xdr:ext cx="304800" cy="1019175"/>
    <xdr:sp macro="" textlink="">
      <xdr:nvSpPr>
        <xdr:cNvPr id="18" name="Shape 3" descr="Vialeta C-80 Una Caras Reflejantes.">
          <a:extLst>
            <a:ext uri="{FF2B5EF4-FFF2-40B4-BE49-F238E27FC236}">
              <a16:creationId xmlns:a16="http://schemas.microsoft.com/office/drawing/2014/main" id="{00000000-0008-0000-0000-000012000000}"/>
            </a:ext>
          </a:extLst>
        </xdr:cNvPr>
        <xdr:cNvSpPr/>
      </xdr:nvSpPr>
      <xdr:spPr>
        <a:xfrm>
          <a:off x="6766560" y="12281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279</xdr:row>
      <xdr:rowOff>0</xdr:rowOff>
    </xdr:from>
    <xdr:ext cx="304800" cy="1019175"/>
    <xdr:sp macro="" textlink="">
      <xdr:nvSpPr>
        <xdr:cNvPr id="19" name="Shape 3" descr="Vialeta C-80 Una Caras Reflejantes.">
          <a:extLst>
            <a:ext uri="{FF2B5EF4-FFF2-40B4-BE49-F238E27FC236}">
              <a16:creationId xmlns:a16="http://schemas.microsoft.com/office/drawing/2014/main" id="{00000000-0008-0000-0000-000013000000}"/>
            </a:ext>
          </a:extLst>
        </xdr:cNvPr>
        <xdr:cNvSpPr/>
      </xdr:nvSpPr>
      <xdr:spPr>
        <a:xfrm>
          <a:off x="6766560" y="12281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279</xdr:row>
      <xdr:rowOff>0</xdr:rowOff>
    </xdr:from>
    <xdr:ext cx="304800" cy="1019175"/>
    <xdr:sp macro="" textlink="">
      <xdr:nvSpPr>
        <xdr:cNvPr id="20" name="Shape 3" descr="Vialeta C-80 Una Caras Reflejantes.">
          <a:extLst>
            <a:ext uri="{FF2B5EF4-FFF2-40B4-BE49-F238E27FC236}">
              <a16:creationId xmlns:a16="http://schemas.microsoft.com/office/drawing/2014/main" id="{00000000-0008-0000-0000-000014000000}"/>
            </a:ext>
          </a:extLst>
        </xdr:cNvPr>
        <xdr:cNvSpPr/>
      </xdr:nvSpPr>
      <xdr:spPr>
        <a:xfrm>
          <a:off x="6766560" y="12281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279</xdr:row>
      <xdr:rowOff>0</xdr:rowOff>
    </xdr:from>
    <xdr:ext cx="304800" cy="1019175"/>
    <xdr:sp macro="" textlink="">
      <xdr:nvSpPr>
        <xdr:cNvPr id="21" name="Shape 3" descr="Vialeta C-80 Una Caras Reflejantes.">
          <a:extLst>
            <a:ext uri="{FF2B5EF4-FFF2-40B4-BE49-F238E27FC236}">
              <a16:creationId xmlns:a16="http://schemas.microsoft.com/office/drawing/2014/main" id="{00000000-0008-0000-0000-000015000000}"/>
            </a:ext>
          </a:extLst>
        </xdr:cNvPr>
        <xdr:cNvSpPr/>
      </xdr:nvSpPr>
      <xdr:spPr>
        <a:xfrm>
          <a:off x="6766560" y="12281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279</xdr:row>
      <xdr:rowOff>0</xdr:rowOff>
    </xdr:from>
    <xdr:ext cx="304800" cy="1019175"/>
    <xdr:sp macro="" textlink="">
      <xdr:nvSpPr>
        <xdr:cNvPr id="22" name="Shape 3" descr="Vialeta C-80 Una Caras Reflejantes.">
          <a:extLst>
            <a:ext uri="{FF2B5EF4-FFF2-40B4-BE49-F238E27FC236}">
              <a16:creationId xmlns:a16="http://schemas.microsoft.com/office/drawing/2014/main" id="{00000000-0008-0000-0000-000016000000}"/>
            </a:ext>
          </a:extLst>
        </xdr:cNvPr>
        <xdr:cNvSpPr/>
      </xdr:nvSpPr>
      <xdr:spPr>
        <a:xfrm>
          <a:off x="5775960" y="12281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275</xdr:row>
      <xdr:rowOff>0</xdr:rowOff>
    </xdr:from>
    <xdr:ext cx="304800" cy="1019175"/>
    <xdr:sp macro="" textlink="">
      <xdr:nvSpPr>
        <xdr:cNvPr id="23" name="Shape 3" descr="Vialeta C-80 Una Caras Reflejantes.">
          <a:extLst>
            <a:ext uri="{FF2B5EF4-FFF2-40B4-BE49-F238E27FC236}">
              <a16:creationId xmlns:a16="http://schemas.microsoft.com/office/drawing/2014/main" id="{00000000-0008-0000-0000-000017000000}"/>
            </a:ext>
          </a:extLst>
        </xdr:cNvPr>
        <xdr:cNvSpPr/>
      </xdr:nvSpPr>
      <xdr:spPr>
        <a:xfrm>
          <a:off x="5775960" y="1213027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275</xdr:row>
      <xdr:rowOff>0</xdr:rowOff>
    </xdr:from>
    <xdr:ext cx="304800" cy="1019175"/>
    <xdr:sp macro="" textlink="">
      <xdr:nvSpPr>
        <xdr:cNvPr id="24" name="Shape 3" descr="Vialeta C-80 Una Caras Reflejantes.">
          <a:extLst>
            <a:ext uri="{FF2B5EF4-FFF2-40B4-BE49-F238E27FC236}">
              <a16:creationId xmlns:a16="http://schemas.microsoft.com/office/drawing/2014/main" id="{00000000-0008-0000-0000-000018000000}"/>
            </a:ext>
          </a:extLst>
        </xdr:cNvPr>
        <xdr:cNvSpPr/>
      </xdr:nvSpPr>
      <xdr:spPr>
        <a:xfrm>
          <a:off x="5775960" y="1213027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275</xdr:row>
      <xdr:rowOff>0</xdr:rowOff>
    </xdr:from>
    <xdr:ext cx="304800" cy="1019175"/>
    <xdr:sp macro="" textlink="">
      <xdr:nvSpPr>
        <xdr:cNvPr id="25" name="Shape 3" descr="Vialeta C-80 Una Caras Reflejantes.">
          <a:extLst>
            <a:ext uri="{FF2B5EF4-FFF2-40B4-BE49-F238E27FC236}">
              <a16:creationId xmlns:a16="http://schemas.microsoft.com/office/drawing/2014/main" id="{00000000-0008-0000-0000-000019000000}"/>
            </a:ext>
          </a:extLst>
        </xdr:cNvPr>
        <xdr:cNvSpPr/>
      </xdr:nvSpPr>
      <xdr:spPr>
        <a:xfrm>
          <a:off x="5775960" y="1213027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275</xdr:row>
      <xdr:rowOff>0</xdr:rowOff>
    </xdr:from>
    <xdr:ext cx="304800" cy="1019175"/>
    <xdr:sp macro="" textlink="">
      <xdr:nvSpPr>
        <xdr:cNvPr id="26" name="Shape 3" descr="Vialeta C-80 Una Caras Reflejantes.">
          <a:extLst>
            <a:ext uri="{FF2B5EF4-FFF2-40B4-BE49-F238E27FC236}">
              <a16:creationId xmlns:a16="http://schemas.microsoft.com/office/drawing/2014/main" id="{00000000-0008-0000-0000-00001A000000}"/>
            </a:ext>
          </a:extLst>
        </xdr:cNvPr>
        <xdr:cNvSpPr/>
      </xdr:nvSpPr>
      <xdr:spPr>
        <a:xfrm>
          <a:off x="5775960" y="1213027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275</xdr:row>
      <xdr:rowOff>0</xdr:rowOff>
    </xdr:from>
    <xdr:ext cx="304800" cy="1019175"/>
    <xdr:sp macro="" textlink="">
      <xdr:nvSpPr>
        <xdr:cNvPr id="27" name="Shape 3" descr="Vialeta C-80 Una Caras Reflejantes.">
          <a:extLst>
            <a:ext uri="{FF2B5EF4-FFF2-40B4-BE49-F238E27FC236}">
              <a16:creationId xmlns:a16="http://schemas.microsoft.com/office/drawing/2014/main" id="{00000000-0008-0000-0000-00001B000000}"/>
            </a:ext>
          </a:extLst>
        </xdr:cNvPr>
        <xdr:cNvSpPr/>
      </xdr:nvSpPr>
      <xdr:spPr>
        <a:xfrm>
          <a:off x="5775960" y="1213027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275</xdr:row>
      <xdr:rowOff>0</xdr:rowOff>
    </xdr:from>
    <xdr:ext cx="304800" cy="1019175"/>
    <xdr:sp macro="" textlink="">
      <xdr:nvSpPr>
        <xdr:cNvPr id="28" name="Shape 3" descr="Vialeta C-80 Una Caras Reflejantes.">
          <a:extLst>
            <a:ext uri="{FF2B5EF4-FFF2-40B4-BE49-F238E27FC236}">
              <a16:creationId xmlns:a16="http://schemas.microsoft.com/office/drawing/2014/main" id="{00000000-0008-0000-0000-00001C000000}"/>
            </a:ext>
          </a:extLst>
        </xdr:cNvPr>
        <xdr:cNvSpPr/>
      </xdr:nvSpPr>
      <xdr:spPr>
        <a:xfrm>
          <a:off x="5775960" y="1213027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319</xdr:row>
      <xdr:rowOff>0</xdr:rowOff>
    </xdr:from>
    <xdr:ext cx="304800" cy="1019175"/>
    <xdr:sp macro="" textlink="">
      <xdr:nvSpPr>
        <xdr:cNvPr id="29" name="Shape 3" descr="Vialeta C-80 Una Caras Reflejantes.">
          <a:extLst>
            <a:ext uri="{FF2B5EF4-FFF2-40B4-BE49-F238E27FC236}">
              <a16:creationId xmlns:a16="http://schemas.microsoft.com/office/drawing/2014/main" id="{00000000-0008-0000-0000-00001D000000}"/>
            </a:ext>
          </a:extLst>
        </xdr:cNvPr>
        <xdr:cNvSpPr/>
      </xdr:nvSpPr>
      <xdr:spPr>
        <a:xfrm>
          <a:off x="5775960" y="1387068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28</xdr:row>
      <xdr:rowOff>0</xdr:rowOff>
    </xdr:from>
    <xdr:ext cx="304800" cy="1019175"/>
    <xdr:sp macro="" textlink="">
      <xdr:nvSpPr>
        <xdr:cNvPr id="30" name="Shape 3" descr="Vialeta C-80 Una Caras Reflejantes.">
          <a:extLst>
            <a:ext uri="{FF2B5EF4-FFF2-40B4-BE49-F238E27FC236}">
              <a16:creationId xmlns:a16="http://schemas.microsoft.com/office/drawing/2014/main" id="{00000000-0008-0000-0000-00001E000000}"/>
            </a:ext>
          </a:extLst>
        </xdr:cNvPr>
        <xdr:cNvSpPr/>
      </xdr:nvSpPr>
      <xdr:spPr>
        <a:xfrm>
          <a:off x="57759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31" name="Shape 3" descr="Vialeta C-80 Una Caras Reflejantes.">
          <a:extLst>
            <a:ext uri="{FF2B5EF4-FFF2-40B4-BE49-F238E27FC236}">
              <a16:creationId xmlns:a16="http://schemas.microsoft.com/office/drawing/2014/main" id="{00000000-0008-0000-0000-00001F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32" name="Shape 3" descr="Vialeta C-80 Una Caras Reflejantes.">
          <a:extLst>
            <a:ext uri="{FF2B5EF4-FFF2-40B4-BE49-F238E27FC236}">
              <a16:creationId xmlns:a16="http://schemas.microsoft.com/office/drawing/2014/main" id="{00000000-0008-0000-0000-000020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33" name="Shape 3" descr="Vialeta C-80 Una Caras Reflejantes.">
          <a:extLst>
            <a:ext uri="{FF2B5EF4-FFF2-40B4-BE49-F238E27FC236}">
              <a16:creationId xmlns:a16="http://schemas.microsoft.com/office/drawing/2014/main" id="{00000000-0008-0000-0000-000021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34" name="Shape 3" descr="Vialeta C-80 Una Caras Reflejantes.">
          <a:extLst>
            <a:ext uri="{FF2B5EF4-FFF2-40B4-BE49-F238E27FC236}">
              <a16:creationId xmlns:a16="http://schemas.microsoft.com/office/drawing/2014/main" id="{00000000-0008-0000-0000-000022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35" name="Shape 3" descr="Vialeta C-80 Una Caras Reflejantes.">
          <a:extLst>
            <a:ext uri="{FF2B5EF4-FFF2-40B4-BE49-F238E27FC236}">
              <a16:creationId xmlns:a16="http://schemas.microsoft.com/office/drawing/2014/main" id="{00000000-0008-0000-0000-000023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36" name="Shape 3" descr="Vialeta C-80 Una Caras Reflejantes.">
          <a:extLst>
            <a:ext uri="{FF2B5EF4-FFF2-40B4-BE49-F238E27FC236}">
              <a16:creationId xmlns:a16="http://schemas.microsoft.com/office/drawing/2014/main" id="{00000000-0008-0000-0000-000024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28</xdr:row>
      <xdr:rowOff>0</xdr:rowOff>
    </xdr:from>
    <xdr:ext cx="304800" cy="1019175"/>
    <xdr:sp macro="" textlink="">
      <xdr:nvSpPr>
        <xdr:cNvPr id="37" name="Shape 3" descr="Vialeta C-80 Una Caras Reflejantes.">
          <a:extLst>
            <a:ext uri="{FF2B5EF4-FFF2-40B4-BE49-F238E27FC236}">
              <a16:creationId xmlns:a16="http://schemas.microsoft.com/office/drawing/2014/main" id="{00000000-0008-0000-0000-000025000000}"/>
            </a:ext>
          </a:extLst>
        </xdr:cNvPr>
        <xdr:cNvSpPr/>
      </xdr:nvSpPr>
      <xdr:spPr>
        <a:xfrm>
          <a:off x="57759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38" name="Shape 3" descr="Vialeta C-80 Una Caras Reflejantes.">
          <a:extLst>
            <a:ext uri="{FF2B5EF4-FFF2-40B4-BE49-F238E27FC236}">
              <a16:creationId xmlns:a16="http://schemas.microsoft.com/office/drawing/2014/main" id="{00000000-0008-0000-0000-000026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39" name="Shape 3" descr="Vialeta C-80 Una Caras Reflejantes.">
          <a:extLst>
            <a:ext uri="{FF2B5EF4-FFF2-40B4-BE49-F238E27FC236}">
              <a16:creationId xmlns:a16="http://schemas.microsoft.com/office/drawing/2014/main" id="{00000000-0008-0000-0000-000027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40" name="Shape 3" descr="Vialeta C-80 Una Caras Reflejantes.">
          <a:extLst>
            <a:ext uri="{FF2B5EF4-FFF2-40B4-BE49-F238E27FC236}">
              <a16:creationId xmlns:a16="http://schemas.microsoft.com/office/drawing/2014/main" id="{00000000-0008-0000-0000-000028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41" name="Shape 3" descr="Vialeta C-80 Una Caras Reflejantes.">
          <a:extLst>
            <a:ext uri="{FF2B5EF4-FFF2-40B4-BE49-F238E27FC236}">
              <a16:creationId xmlns:a16="http://schemas.microsoft.com/office/drawing/2014/main" id="{00000000-0008-0000-0000-000029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42" name="Shape 3" descr="Vialeta C-80 Una Caras Reflejantes.">
          <a:extLst>
            <a:ext uri="{FF2B5EF4-FFF2-40B4-BE49-F238E27FC236}">
              <a16:creationId xmlns:a16="http://schemas.microsoft.com/office/drawing/2014/main" id="{00000000-0008-0000-0000-00002A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28</xdr:row>
      <xdr:rowOff>0</xdr:rowOff>
    </xdr:from>
    <xdr:ext cx="304800" cy="1019175"/>
    <xdr:sp macro="" textlink="">
      <xdr:nvSpPr>
        <xdr:cNvPr id="43" name="Shape 3" descr="Vialeta C-80 Una Caras Reflejantes.">
          <a:extLst>
            <a:ext uri="{FF2B5EF4-FFF2-40B4-BE49-F238E27FC236}">
              <a16:creationId xmlns:a16="http://schemas.microsoft.com/office/drawing/2014/main" id="{00000000-0008-0000-0000-00002B000000}"/>
            </a:ext>
          </a:extLst>
        </xdr:cNvPr>
        <xdr:cNvSpPr/>
      </xdr:nvSpPr>
      <xdr:spPr>
        <a:xfrm>
          <a:off x="67665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28</xdr:row>
      <xdr:rowOff>0</xdr:rowOff>
    </xdr:from>
    <xdr:ext cx="304800" cy="1019175"/>
    <xdr:sp macro="" textlink="">
      <xdr:nvSpPr>
        <xdr:cNvPr id="44" name="Shape 3" descr="Vialeta C-80 Una Caras Reflejantes.">
          <a:extLst>
            <a:ext uri="{FF2B5EF4-FFF2-40B4-BE49-F238E27FC236}">
              <a16:creationId xmlns:a16="http://schemas.microsoft.com/office/drawing/2014/main" id="{00000000-0008-0000-0000-00002C000000}"/>
            </a:ext>
          </a:extLst>
        </xdr:cNvPr>
        <xdr:cNvSpPr/>
      </xdr:nvSpPr>
      <xdr:spPr>
        <a:xfrm>
          <a:off x="5775960" y="9898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275</xdr:row>
      <xdr:rowOff>0</xdr:rowOff>
    </xdr:from>
    <xdr:ext cx="304800" cy="1019175"/>
    <xdr:sp macro="" textlink="">
      <xdr:nvSpPr>
        <xdr:cNvPr id="45" name="Shape 3" descr="Vialeta C-80 Una Caras Reflejantes.">
          <a:extLst>
            <a:ext uri="{FF2B5EF4-FFF2-40B4-BE49-F238E27FC236}">
              <a16:creationId xmlns:a16="http://schemas.microsoft.com/office/drawing/2014/main" id="{00000000-0008-0000-0000-00002D000000}"/>
            </a:ext>
          </a:extLst>
        </xdr:cNvPr>
        <xdr:cNvSpPr/>
      </xdr:nvSpPr>
      <xdr:spPr>
        <a:xfrm>
          <a:off x="5775960" y="1213027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275</xdr:row>
      <xdr:rowOff>0</xdr:rowOff>
    </xdr:from>
    <xdr:ext cx="304800" cy="1019175"/>
    <xdr:sp macro="" textlink="">
      <xdr:nvSpPr>
        <xdr:cNvPr id="46" name="Shape 3" descr="Vialeta C-80 Una Caras Reflejantes.">
          <a:extLst>
            <a:ext uri="{FF2B5EF4-FFF2-40B4-BE49-F238E27FC236}">
              <a16:creationId xmlns:a16="http://schemas.microsoft.com/office/drawing/2014/main" id="{00000000-0008-0000-0000-00002E000000}"/>
            </a:ext>
          </a:extLst>
        </xdr:cNvPr>
        <xdr:cNvSpPr/>
      </xdr:nvSpPr>
      <xdr:spPr>
        <a:xfrm>
          <a:off x="5775960" y="1213027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187"/>
  <sheetViews>
    <sheetView tabSelected="1" view="pageBreakPreview" topLeftCell="C4" zoomScale="130" zoomScaleNormal="100" zoomScaleSheetLayoutView="130" workbookViewId="0">
      <selection activeCell="H12" sqref="H12"/>
    </sheetView>
  </sheetViews>
  <sheetFormatPr baseColWidth="10" defaultColWidth="12.59765625" defaultRowHeight="13.8"/>
  <cols>
    <col min="1" max="1" width="7.69921875" customWidth="1"/>
    <col min="2" max="2" width="14.09765625" customWidth="1"/>
    <col min="3" max="3" width="37.59765625" customWidth="1"/>
    <col min="4" max="4" width="6.69921875" customWidth="1"/>
    <col min="5" max="5" width="9.69921875" bestFit="1" customWidth="1"/>
    <col min="6" max="6" width="13" bestFit="1" customWidth="1"/>
    <col min="7" max="7" width="21.3984375" customWidth="1"/>
    <col min="8" max="9" width="15.59765625" bestFit="1" customWidth="1"/>
    <col min="10" max="10" width="14.59765625" style="88" bestFit="1" customWidth="1"/>
    <col min="11" max="13" width="10.09765625" style="88" bestFit="1" customWidth="1"/>
    <col min="14" max="14" width="9.3984375" style="88" customWidth="1"/>
    <col min="15" max="27" width="9.3984375" customWidth="1"/>
  </cols>
  <sheetData>
    <row r="1" spans="1:13" ht="14.4">
      <c r="A1" s="1"/>
      <c r="B1" s="2"/>
      <c r="C1" s="1"/>
      <c r="D1" s="3"/>
      <c r="E1" s="4"/>
      <c r="F1" s="5"/>
      <c r="G1" s="6"/>
      <c r="H1" s="7"/>
    </row>
    <row r="2" spans="1:13">
      <c r="A2" s="8"/>
      <c r="B2" s="9"/>
      <c r="C2" s="9"/>
      <c r="D2" s="3"/>
      <c r="E2" s="4"/>
      <c r="F2" s="10"/>
      <c r="G2" s="11"/>
      <c r="H2" s="12"/>
    </row>
    <row r="3" spans="1:13" ht="18">
      <c r="A3" s="8"/>
      <c r="B3" s="9"/>
      <c r="C3" s="126" t="s">
        <v>0</v>
      </c>
      <c r="D3" s="127"/>
      <c r="E3" s="127"/>
      <c r="F3" s="127"/>
      <c r="G3" s="127"/>
      <c r="H3" s="13"/>
    </row>
    <row r="4" spans="1:13" ht="18">
      <c r="A4" s="8"/>
      <c r="B4" s="14"/>
      <c r="C4" s="126" t="s">
        <v>1</v>
      </c>
      <c r="D4" s="127"/>
      <c r="E4" s="127"/>
      <c r="F4" s="127"/>
      <c r="G4" s="127"/>
      <c r="H4" s="13"/>
    </row>
    <row r="5" spans="1:13" ht="14.4">
      <c r="A5" s="55"/>
      <c r="B5" s="15"/>
      <c r="C5" s="16"/>
      <c r="D5" s="17"/>
      <c r="E5" s="18"/>
      <c r="F5" s="10"/>
      <c r="G5" s="19"/>
      <c r="H5" s="20"/>
    </row>
    <row r="6" spans="1:13" ht="14.4">
      <c r="A6" s="55"/>
      <c r="B6" s="15"/>
      <c r="C6" s="16"/>
      <c r="D6" s="17"/>
      <c r="E6" s="18"/>
      <c r="F6" s="10"/>
      <c r="G6" s="19"/>
      <c r="H6" s="20"/>
    </row>
    <row r="7" spans="1:13" ht="14.4">
      <c r="A7" s="55"/>
      <c r="B7" s="15"/>
      <c r="C7" s="16"/>
      <c r="D7" s="17"/>
      <c r="E7" s="18"/>
      <c r="F7" s="10"/>
      <c r="G7" s="19"/>
      <c r="H7" s="21" t="s">
        <v>2</v>
      </c>
    </row>
    <row r="8" spans="1:13">
      <c r="A8" s="55"/>
      <c r="B8" s="128" t="s">
        <v>129</v>
      </c>
      <c r="C8" s="128"/>
      <c r="D8" s="128"/>
      <c r="E8" s="128"/>
      <c r="F8" s="128"/>
      <c r="G8" s="128"/>
      <c r="H8" s="23"/>
    </row>
    <row r="9" spans="1:13">
      <c r="A9" s="55"/>
      <c r="B9" s="129" t="s">
        <v>130</v>
      </c>
      <c r="C9" s="130"/>
      <c r="D9" s="130"/>
      <c r="E9" s="130"/>
      <c r="F9" s="130"/>
      <c r="G9" s="22"/>
      <c r="H9" s="82" t="s">
        <v>37</v>
      </c>
    </row>
    <row r="10" spans="1:13">
      <c r="A10" s="55"/>
      <c r="B10" s="129" t="s">
        <v>131</v>
      </c>
      <c r="C10" s="130"/>
      <c r="D10" s="130"/>
      <c r="E10" s="130"/>
      <c r="F10" s="130"/>
      <c r="G10" s="61"/>
      <c r="H10" s="83" t="s">
        <v>212</v>
      </c>
    </row>
    <row r="11" spans="1:13" ht="14.4">
      <c r="A11" s="55"/>
      <c r="B11" s="129" t="s">
        <v>56</v>
      </c>
      <c r="C11" s="130"/>
      <c r="D11" s="130"/>
      <c r="E11" s="130"/>
      <c r="F11" s="24"/>
      <c r="G11" s="22"/>
      <c r="H11" s="23"/>
    </row>
    <row r="12" spans="1:13" ht="15" thickBot="1">
      <c r="A12" s="55"/>
      <c r="B12" s="25"/>
      <c r="C12" s="26"/>
      <c r="D12" s="27"/>
      <c r="E12" s="28"/>
      <c r="F12" s="29" t="s">
        <v>3</v>
      </c>
      <c r="G12" s="30" t="s">
        <v>184</v>
      </c>
      <c r="H12" s="31" t="s">
        <v>211</v>
      </c>
    </row>
    <row r="13" spans="1:13" ht="28.2" thickBot="1">
      <c r="A13" s="32" t="s">
        <v>4</v>
      </c>
      <c r="B13" s="33" t="s">
        <v>5</v>
      </c>
      <c r="C13" s="33" t="s">
        <v>6</v>
      </c>
      <c r="D13" s="33" t="s">
        <v>7</v>
      </c>
      <c r="E13" s="34" t="s">
        <v>8</v>
      </c>
      <c r="F13" s="35" t="s">
        <v>9</v>
      </c>
      <c r="G13" s="34" t="s">
        <v>10</v>
      </c>
      <c r="H13" s="36" t="s">
        <v>11</v>
      </c>
    </row>
    <row r="14" spans="1:13" ht="14.4">
      <c r="A14" s="40" t="s">
        <v>12</v>
      </c>
      <c r="B14" s="41" t="s">
        <v>39</v>
      </c>
      <c r="C14" s="42"/>
      <c r="D14" s="43"/>
      <c r="E14" s="43"/>
      <c r="F14" s="44"/>
      <c r="G14" s="42"/>
      <c r="H14" s="45"/>
    </row>
    <row r="15" spans="1:13">
      <c r="A15" s="8"/>
      <c r="B15" s="52"/>
      <c r="C15" s="64"/>
      <c r="D15" s="55"/>
      <c r="E15" s="54"/>
      <c r="F15" s="57"/>
      <c r="H15" s="53"/>
    </row>
    <row r="16" spans="1:13" ht="71.400000000000006">
      <c r="A16" s="8">
        <v>10</v>
      </c>
      <c r="B16" s="52"/>
      <c r="C16" s="64" t="s">
        <v>27</v>
      </c>
      <c r="D16" s="55" t="s">
        <v>32</v>
      </c>
      <c r="E16" s="54">
        <v>18400</v>
      </c>
      <c r="F16" s="57"/>
      <c r="H16" s="53">
        <f>E16*F16</f>
        <v>0</v>
      </c>
      <c r="I16" s="122"/>
      <c r="J16" s="64"/>
      <c r="K16" s="55"/>
      <c r="L16" s="54"/>
      <c r="M16" s="54"/>
    </row>
    <row r="17" spans="1:15">
      <c r="A17" s="8"/>
      <c r="B17" s="52"/>
      <c r="C17" s="64"/>
      <c r="D17" s="55"/>
      <c r="E17" s="54"/>
      <c r="F17" s="57"/>
      <c r="H17" s="53"/>
      <c r="J17" s="64"/>
      <c r="K17" s="55"/>
      <c r="L17" s="54"/>
      <c r="M17" s="54"/>
    </row>
    <row r="18" spans="1:15" ht="91.8">
      <c r="A18" s="8">
        <f>A16+10</f>
        <v>20</v>
      </c>
      <c r="B18" s="69"/>
      <c r="C18" s="64" t="s">
        <v>24</v>
      </c>
      <c r="D18" s="55" t="s">
        <v>25</v>
      </c>
      <c r="E18" s="54">
        <v>2.4</v>
      </c>
      <c r="F18" s="57"/>
      <c r="H18" s="53">
        <f>E18*F18</f>
        <v>0</v>
      </c>
      <c r="J18" s="64"/>
      <c r="K18" s="55"/>
      <c r="L18" s="54"/>
      <c r="M18" s="54"/>
    </row>
    <row r="19" spans="1:15" ht="14.4">
      <c r="A19" s="8"/>
      <c r="B19" s="69"/>
      <c r="C19" s="64"/>
      <c r="D19" s="55"/>
      <c r="E19" s="54"/>
      <c r="F19" s="57"/>
      <c r="H19" s="53"/>
      <c r="J19" s="64"/>
      <c r="K19" s="55"/>
      <c r="L19" s="54"/>
      <c r="M19" s="54"/>
      <c r="N19"/>
    </row>
    <row r="20" spans="1:15" ht="61.2">
      <c r="A20" s="8">
        <f>A18+10</f>
        <v>30</v>
      </c>
      <c r="B20" s="69"/>
      <c r="C20" s="64" t="s">
        <v>73</v>
      </c>
      <c r="D20" s="55" t="s">
        <v>17</v>
      </c>
      <c r="E20" s="54">
        <v>742</v>
      </c>
      <c r="F20" s="57"/>
      <c r="H20" s="53">
        <f>E20*F20</f>
        <v>0</v>
      </c>
      <c r="J20" s="64"/>
      <c r="K20" s="55"/>
      <c r="L20" s="54"/>
      <c r="M20" s="54"/>
      <c r="N20"/>
    </row>
    <row r="21" spans="1:15" ht="14.4">
      <c r="A21" s="8"/>
      <c r="B21" s="69"/>
      <c r="C21" s="64"/>
      <c r="D21" s="55"/>
      <c r="E21" s="54"/>
      <c r="F21" s="57"/>
      <c r="H21" s="53"/>
      <c r="J21" s="64"/>
      <c r="K21" s="55"/>
      <c r="L21" s="54"/>
      <c r="M21" s="54"/>
      <c r="N21"/>
    </row>
    <row r="22" spans="1:15" ht="40.799999999999997">
      <c r="A22" s="8">
        <f>A20+10</f>
        <v>40</v>
      </c>
      <c r="B22" s="69"/>
      <c r="C22" s="64" t="s">
        <v>79</v>
      </c>
      <c r="D22" s="55" t="s">
        <v>29</v>
      </c>
      <c r="E22" s="54">
        <v>250</v>
      </c>
      <c r="F22" s="57"/>
      <c r="H22" s="53">
        <f>E22*F22</f>
        <v>0</v>
      </c>
      <c r="J22" s="64"/>
      <c r="K22" s="55"/>
      <c r="L22" s="54"/>
      <c r="M22" s="54"/>
      <c r="N22"/>
    </row>
    <row r="23" spans="1:15" ht="14.4">
      <c r="A23" s="8"/>
      <c r="B23" s="69"/>
      <c r="C23" s="64"/>
      <c r="D23" s="55"/>
      <c r="E23" s="54"/>
      <c r="F23" s="57"/>
      <c r="H23" s="53"/>
      <c r="J23" s="64"/>
      <c r="K23" s="55"/>
      <c r="L23" s="54"/>
      <c r="M23" s="54"/>
      <c r="N23"/>
    </row>
    <row r="24" spans="1:15" ht="71.400000000000006">
      <c r="A24" s="8">
        <f>A22+10</f>
        <v>50</v>
      </c>
      <c r="B24" s="69"/>
      <c r="C24" s="64" t="s">
        <v>80</v>
      </c>
      <c r="D24" s="55" t="s">
        <v>13</v>
      </c>
      <c r="E24" s="54">
        <v>10</v>
      </c>
      <c r="F24" s="57"/>
      <c r="H24" s="53">
        <f>E24*F24</f>
        <v>0</v>
      </c>
      <c r="J24" s="64"/>
      <c r="K24" s="55"/>
      <c r="L24" s="54"/>
      <c r="M24" s="54"/>
      <c r="N24"/>
    </row>
    <row r="25" spans="1:15" ht="14.4">
      <c r="A25" s="8"/>
      <c r="B25" s="69"/>
      <c r="C25" s="64"/>
      <c r="D25" s="55"/>
      <c r="E25" s="54"/>
      <c r="F25" s="57"/>
      <c r="H25" s="53"/>
      <c r="J25" s="64"/>
      <c r="K25" s="55"/>
      <c r="L25" s="54"/>
      <c r="M25" s="54"/>
      <c r="N25"/>
    </row>
    <row r="26" spans="1:15" ht="71.400000000000006">
      <c r="A26" s="8">
        <f>A24+10</f>
        <v>60</v>
      </c>
      <c r="B26" s="69"/>
      <c r="C26" s="64" t="s">
        <v>128</v>
      </c>
      <c r="D26" s="55" t="s">
        <v>13</v>
      </c>
      <c r="E26" s="54">
        <v>5</v>
      </c>
      <c r="F26" s="57"/>
      <c r="H26" s="53">
        <f>E26*F26</f>
        <v>0</v>
      </c>
      <c r="J26" s="64"/>
      <c r="K26" s="55"/>
      <c r="L26" s="54"/>
      <c r="M26" s="54"/>
      <c r="N26"/>
    </row>
    <row r="27" spans="1:15" ht="14.4">
      <c r="A27" s="8"/>
      <c r="B27" s="69"/>
      <c r="C27" s="64"/>
      <c r="D27" s="55"/>
      <c r="E27" s="54"/>
      <c r="F27" s="57"/>
      <c r="H27" s="53"/>
      <c r="J27" s="64"/>
      <c r="K27" s="55"/>
      <c r="L27" s="54"/>
      <c r="M27" s="54"/>
      <c r="N27"/>
    </row>
    <row r="28" spans="1:15" ht="51">
      <c r="A28" s="8">
        <f>A26+10</f>
        <v>70</v>
      </c>
      <c r="B28" s="69"/>
      <c r="C28" s="64" t="s">
        <v>182</v>
      </c>
      <c r="D28" s="55" t="s">
        <v>13</v>
      </c>
      <c r="E28" s="54">
        <v>8</v>
      </c>
      <c r="F28" s="57"/>
      <c r="H28" s="53">
        <f>E28*F28</f>
        <v>0</v>
      </c>
      <c r="J28" s="64"/>
      <c r="K28" s="55"/>
      <c r="L28" s="54"/>
      <c r="M28" s="54"/>
    </row>
    <row r="29" spans="1:15" s="98" customFormat="1">
      <c r="A29" s="104"/>
      <c r="C29" s="64"/>
      <c r="D29" s="55"/>
      <c r="E29" s="54"/>
      <c r="F29" s="108"/>
      <c r="G29" s="101"/>
      <c r="H29" s="53"/>
      <c r="I29" s="103"/>
      <c r="J29" s="109"/>
    </row>
    <row r="30" spans="1:15" s="95" customFormat="1" ht="14.4">
      <c r="A30" s="40" t="s">
        <v>14</v>
      </c>
      <c r="B30" s="41" t="s">
        <v>132</v>
      </c>
      <c r="C30" s="42"/>
      <c r="D30" s="43"/>
      <c r="E30" s="43"/>
      <c r="F30" s="44"/>
      <c r="G30" s="42"/>
      <c r="H30" s="45"/>
      <c r="I30" s="91"/>
      <c r="J30" s="92"/>
      <c r="K30" s="93"/>
      <c r="L30" s="94"/>
      <c r="M30" s="94"/>
      <c r="N30" s="94"/>
      <c r="O30" s="94"/>
    </row>
    <row r="31" spans="1:15" s="95" customFormat="1" ht="14.4">
      <c r="A31" s="46" t="s">
        <v>124</v>
      </c>
      <c r="B31" s="47" t="s">
        <v>133</v>
      </c>
      <c r="C31" s="48"/>
      <c r="D31" s="49"/>
      <c r="E31" s="49"/>
      <c r="F31" s="50"/>
      <c r="G31" s="48"/>
      <c r="H31" s="51"/>
      <c r="I31" s="96"/>
      <c r="J31" s="92"/>
      <c r="K31" s="93"/>
      <c r="L31" s="94"/>
      <c r="M31" s="94"/>
      <c r="N31" s="94"/>
      <c r="O31" s="94"/>
    </row>
    <row r="32" spans="1:15" s="98" customFormat="1" ht="13.2">
      <c r="A32" s="97"/>
      <c r="C32" s="99"/>
      <c r="D32" s="100"/>
      <c r="E32" s="101"/>
      <c r="F32" s="101"/>
      <c r="G32" s="101"/>
      <c r="H32" s="102"/>
      <c r="I32" s="103"/>
    </row>
    <row r="33" spans="1:14" s="98" customFormat="1" ht="40.799999999999997">
      <c r="A33" s="104">
        <f>A28+10</f>
        <v>80</v>
      </c>
      <c r="C33" s="64" t="s">
        <v>48</v>
      </c>
      <c r="D33" s="55" t="s">
        <v>17</v>
      </c>
      <c r="E33" s="54">
        <v>65</v>
      </c>
      <c r="F33" s="57"/>
      <c r="G33" s="101"/>
      <c r="H33" s="53">
        <f t="shared" ref="H33" si="0">F33*E33</f>
        <v>0</v>
      </c>
      <c r="I33" s="109"/>
      <c r="J33" s="109"/>
    </row>
    <row r="34" spans="1:14" s="98" customFormat="1">
      <c r="A34" s="104"/>
      <c r="C34" s="64"/>
      <c r="D34" s="55"/>
      <c r="E34" s="54"/>
      <c r="F34" s="108"/>
      <c r="G34" s="101"/>
      <c r="H34" s="53"/>
      <c r="I34" s="109"/>
      <c r="J34" s="109"/>
    </row>
    <row r="35" spans="1:14" s="98" customFormat="1" ht="51">
      <c r="A35" s="104">
        <f>A33+10</f>
        <v>90</v>
      </c>
      <c r="C35" s="64" t="s">
        <v>47</v>
      </c>
      <c r="D35" s="55" t="s">
        <v>17</v>
      </c>
      <c r="E35" s="54">
        <v>40</v>
      </c>
      <c r="F35" s="57"/>
      <c r="G35" s="101"/>
      <c r="H35" s="53">
        <f t="shared" ref="H35" si="1">F35*E35</f>
        <v>0</v>
      </c>
      <c r="I35" s="109"/>
      <c r="J35" s="109"/>
    </row>
    <row r="36" spans="1:14" s="98" customFormat="1" ht="13.2">
      <c r="A36" s="104"/>
      <c r="C36" s="64"/>
      <c r="D36" s="55"/>
      <c r="E36" s="54"/>
      <c r="F36" s="57"/>
      <c r="G36" s="101"/>
      <c r="H36" s="53"/>
      <c r="I36" s="109"/>
      <c r="J36" s="109"/>
    </row>
    <row r="37" spans="1:14" s="98" customFormat="1" ht="40.799999999999997">
      <c r="A37" s="104">
        <f>A35+10</f>
        <v>100</v>
      </c>
      <c r="C37" s="64" t="s">
        <v>89</v>
      </c>
      <c r="D37" s="55" t="s">
        <v>17</v>
      </c>
      <c r="E37" s="54">
        <v>1750</v>
      </c>
      <c r="F37" s="57"/>
      <c r="G37" s="101"/>
      <c r="H37" s="53">
        <f t="shared" ref="H37" si="2">F37*E37</f>
        <v>0</v>
      </c>
      <c r="J37" s="109"/>
    </row>
    <row r="38" spans="1:14" s="98" customFormat="1" ht="13.2">
      <c r="A38" s="104"/>
      <c r="C38" s="64"/>
      <c r="D38" s="55"/>
      <c r="E38" s="54"/>
      <c r="F38" s="57"/>
      <c r="G38" s="101"/>
      <c r="H38" s="53"/>
      <c r="I38" s="110"/>
      <c r="J38" s="109"/>
      <c r="K38" s="111"/>
      <c r="L38" s="111"/>
      <c r="M38" s="111"/>
      <c r="N38" s="112"/>
    </row>
    <row r="39" spans="1:14" s="98" customFormat="1" ht="40.799999999999997">
      <c r="A39" s="104">
        <f>A37+10</f>
        <v>110</v>
      </c>
      <c r="C39" s="64" t="s">
        <v>90</v>
      </c>
      <c r="D39" s="55" t="s">
        <v>17</v>
      </c>
      <c r="E39" s="54">
        <v>1100</v>
      </c>
      <c r="F39" s="57"/>
      <c r="G39" s="101"/>
      <c r="H39" s="53">
        <f t="shared" ref="H39" si="3">F39*E39</f>
        <v>0</v>
      </c>
      <c r="J39" s="109"/>
    </row>
    <row r="40" spans="1:14" s="98" customFormat="1">
      <c r="A40" s="104"/>
      <c r="C40" s="99"/>
      <c r="D40" s="100"/>
      <c r="E40" s="107"/>
      <c r="F40" s="108"/>
      <c r="G40" s="101"/>
      <c r="H40" s="102"/>
      <c r="I40" s="103"/>
      <c r="J40" s="109"/>
    </row>
    <row r="41" spans="1:14" s="98" customFormat="1" ht="14.4">
      <c r="A41" s="46" t="s">
        <v>122</v>
      </c>
      <c r="B41" s="47" t="s">
        <v>134</v>
      </c>
      <c r="C41" s="48"/>
      <c r="D41" s="49"/>
      <c r="E41" s="49"/>
      <c r="F41" s="50"/>
      <c r="G41" s="48"/>
      <c r="H41" s="51"/>
      <c r="I41" s="110"/>
      <c r="J41" s="109"/>
      <c r="K41" s="112"/>
      <c r="L41" s="112"/>
      <c r="M41" s="112"/>
      <c r="N41" s="112"/>
    </row>
    <row r="42" spans="1:14" s="98" customFormat="1" ht="13.2">
      <c r="A42" s="104"/>
      <c r="C42" s="99" t="s">
        <v>91</v>
      </c>
      <c r="D42" s="100"/>
      <c r="E42" s="114"/>
      <c r="F42" s="101"/>
      <c r="G42" s="101"/>
      <c r="H42" s="102"/>
      <c r="I42" s="103"/>
      <c r="J42" s="109"/>
    </row>
    <row r="43" spans="1:14" s="98" customFormat="1" ht="61.2">
      <c r="A43" s="104">
        <f>A39+10</f>
        <v>120</v>
      </c>
      <c r="C43" s="64" t="s">
        <v>92</v>
      </c>
      <c r="D43" s="55" t="s">
        <v>29</v>
      </c>
      <c r="E43" s="54">
        <v>559.6</v>
      </c>
      <c r="F43" s="57"/>
      <c r="G43" s="101"/>
      <c r="H43" s="53">
        <f>F43*E43</f>
        <v>0</v>
      </c>
      <c r="I43" s="103"/>
      <c r="J43" s="109"/>
    </row>
    <row r="44" spans="1:14" s="98" customFormat="1" ht="13.2">
      <c r="A44" s="104"/>
      <c r="C44" s="64" t="s">
        <v>91</v>
      </c>
      <c r="D44" s="55"/>
      <c r="E44" s="54"/>
      <c r="F44" s="57"/>
      <c r="G44" s="101"/>
      <c r="H44" s="53"/>
      <c r="I44" s="103"/>
      <c r="J44" s="109"/>
    </row>
    <row r="45" spans="1:14" s="98" customFormat="1" ht="61.2">
      <c r="A45" s="104">
        <f>A43+10</f>
        <v>130</v>
      </c>
      <c r="C45" s="64" t="s">
        <v>93</v>
      </c>
      <c r="D45" s="55" t="s">
        <v>41</v>
      </c>
      <c r="E45" s="54">
        <v>55352</v>
      </c>
      <c r="F45" s="57"/>
      <c r="G45" s="101"/>
      <c r="H45" s="53">
        <f t="shared" ref="H45" si="4">E45*F45</f>
        <v>0</v>
      </c>
      <c r="I45" s="103"/>
      <c r="J45" s="109"/>
    </row>
    <row r="46" spans="1:14" s="98" customFormat="1" ht="13.2">
      <c r="A46" s="104"/>
      <c r="C46" s="64"/>
      <c r="D46" s="55"/>
      <c r="E46" s="54"/>
      <c r="F46" s="57"/>
      <c r="G46" s="101"/>
      <c r="H46" s="53"/>
      <c r="I46" s="103"/>
      <c r="J46" s="109"/>
    </row>
    <row r="47" spans="1:14" s="98" customFormat="1" ht="81.599999999999994">
      <c r="A47" s="104">
        <f>A45+10</f>
        <v>140</v>
      </c>
      <c r="C47" s="64" t="s">
        <v>94</v>
      </c>
      <c r="D47" s="55" t="s">
        <v>17</v>
      </c>
      <c r="E47" s="54">
        <v>417.1</v>
      </c>
      <c r="F47" s="57"/>
      <c r="G47" s="101"/>
      <c r="H47" s="53">
        <f t="shared" ref="H47" si="5">E47*F47</f>
        <v>0</v>
      </c>
      <c r="I47" s="103"/>
      <c r="J47" s="109"/>
    </row>
    <row r="48" spans="1:14" s="98" customFormat="1">
      <c r="A48" s="104"/>
      <c r="C48" s="99"/>
      <c r="D48" s="100"/>
      <c r="E48" s="107"/>
      <c r="F48" s="108"/>
      <c r="G48" s="101"/>
      <c r="H48" s="102"/>
      <c r="I48" s="103"/>
      <c r="J48" s="109"/>
    </row>
    <row r="49" spans="1:14" s="98" customFormat="1" ht="14.4">
      <c r="A49" s="46" t="s">
        <v>138</v>
      </c>
      <c r="B49" s="47" t="s">
        <v>146</v>
      </c>
      <c r="C49" s="48"/>
      <c r="D49" s="49"/>
      <c r="E49" s="49"/>
      <c r="F49" s="50"/>
      <c r="G49" s="48"/>
      <c r="H49" s="51"/>
      <c r="I49" s="110"/>
      <c r="J49" s="109"/>
      <c r="K49" s="112"/>
      <c r="L49" s="112"/>
      <c r="M49" s="112"/>
      <c r="N49" s="112"/>
    </row>
    <row r="50" spans="1:14" s="98" customFormat="1" ht="13.2">
      <c r="A50" s="104"/>
      <c r="C50" s="99" t="s">
        <v>91</v>
      </c>
      <c r="D50" s="100"/>
      <c r="E50" s="114"/>
      <c r="F50" s="101"/>
      <c r="G50" s="101"/>
      <c r="H50" s="102"/>
      <c r="I50" s="103"/>
      <c r="J50" s="109"/>
    </row>
    <row r="51" spans="1:14" s="98" customFormat="1" ht="61.2">
      <c r="A51" s="104">
        <f>A47+10</f>
        <v>150</v>
      </c>
      <c r="C51" s="64" t="s">
        <v>137</v>
      </c>
      <c r="D51" s="55" t="s">
        <v>29</v>
      </c>
      <c r="E51" s="54">
        <v>3360</v>
      </c>
      <c r="F51" s="57"/>
      <c r="G51" s="101"/>
      <c r="H51" s="53">
        <f>F51*E51</f>
        <v>0</v>
      </c>
      <c r="I51" s="103"/>
      <c r="J51" s="109"/>
    </row>
    <row r="52" spans="1:14" s="98" customFormat="1" ht="13.2">
      <c r="A52" s="104"/>
      <c r="C52" s="64" t="s">
        <v>91</v>
      </c>
      <c r="D52" s="55"/>
      <c r="E52" s="54"/>
      <c r="F52" s="57"/>
      <c r="G52" s="101"/>
      <c r="H52" s="53"/>
      <c r="I52" s="103"/>
      <c r="J52" s="109"/>
    </row>
    <row r="53" spans="1:14" s="98" customFormat="1" ht="61.2">
      <c r="A53" s="104">
        <f>A51+10</f>
        <v>160</v>
      </c>
      <c r="C53" s="64" t="s">
        <v>93</v>
      </c>
      <c r="D53" s="55" t="s">
        <v>41</v>
      </c>
      <c r="E53" s="54">
        <v>375949</v>
      </c>
      <c r="F53" s="57"/>
      <c r="G53" s="101"/>
      <c r="H53" s="53">
        <f t="shared" ref="H53" si="6">E53*F53</f>
        <v>0</v>
      </c>
      <c r="I53" s="103"/>
      <c r="J53" s="109"/>
    </row>
    <row r="54" spans="1:14" s="98" customFormat="1" ht="13.2">
      <c r="A54" s="104"/>
      <c r="C54" s="64"/>
      <c r="D54" s="55"/>
      <c r="E54" s="54"/>
      <c r="F54" s="57"/>
      <c r="G54" s="101"/>
      <c r="H54" s="53"/>
      <c r="I54" s="103"/>
      <c r="J54" s="109"/>
    </row>
    <row r="55" spans="1:14" s="98" customFormat="1" ht="81.599999999999994">
      <c r="A55" s="104">
        <f>A53+10</f>
        <v>170</v>
      </c>
      <c r="C55" s="64" t="s">
        <v>175</v>
      </c>
      <c r="D55" s="55" t="s">
        <v>17</v>
      </c>
      <c r="E55" s="54">
        <v>3662</v>
      </c>
      <c r="F55" s="57"/>
      <c r="G55" s="101"/>
      <c r="H55" s="53">
        <f t="shared" ref="H55" si="7">E55*F55</f>
        <v>0</v>
      </c>
      <c r="I55" s="103"/>
      <c r="J55" s="109"/>
    </row>
    <row r="56" spans="1:14" s="98" customFormat="1">
      <c r="A56" s="104"/>
      <c r="C56" s="105"/>
      <c r="D56" s="106"/>
      <c r="E56" s="107"/>
      <c r="F56" s="108"/>
      <c r="G56" s="101"/>
      <c r="H56" s="108"/>
    </row>
    <row r="57" spans="1:14" s="98" customFormat="1" ht="14.4">
      <c r="A57" s="46" t="s">
        <v>139</v>
      </c>
      <c r="B57" s="47" t="s">
        <v>189</v>
      </c>
      <c r="C57" s="48"/>
      <c r="D57" s="49"/>
      <c r="E57" s="49"/>
      <c r="F57" s="50"/>
      <c r="G57" s="48"/>
      <c r="H57" s="51"/>
      <c r="I57" s="110"/>
      <c r="J57" s="109"/>
      <c r="K57" s="112"/>
      <c r="L57" s="112"/>
      <c r="M57" s="112"/>
      <c r="N57" s="112"/>
    </row>
    <row r="58" spans="1:14" s="98" customFormat="1">
      <c r="A58" s="104"/>
      <c r="C58" s="105"/>
      <c r="D58" s="106"/>
      <c r="E58" s="107"/>
      <c r="F58" s="108"/>
      <c r="G58" s="101"/>
      <c r="H58" s="108"/>
    </row>
    <row r="59" spans="1:14" s="98" customFormat="1" ht="61.2">
      <c r="A59" s="104">
        <f>A55+10</f>
        <v>180</v>
      </c>
      <c r="C59" s="64" t="s">
        <v>195</v>
      </c>
      <c r="D59" s="55" t="s">
        <v>17</v>
      </c>
      <c r="E59" s="54">
        <v>1320.82</v>
      </c>
      <c r="F59" s="57"/>
      <c r="G59" s="101"/>
      <c r="H59" s="53">
        <f t="shared" ref="H59" si="8">F59*E59</f>
        <v>0</v>
      </c>
    </row>
    <row r="60" spans="1:14" s="98" customFormat="1">
      <c r="A60" s="115"/>
      <c r="C60" s="64"/>
      <c r="D60" s="55"/>
      <c r="E60" s="54"/>
      <c r="F60" s="57"/>
      <c r="G60" s="101"/>
      <c r="H60" s="53"/>
    </row>
    <row r="61" spans="1:14" s="98" customFormat="1" ht="61.2">
      <c r="A61" s="104">
        <f>A59+10</f>
        <v>190</v>
      </c>
      <c r="C61" s="64" t="s">
        <v>196</v>
      </c>
      <c r="D61" s="55" t="s">
        <v>41</v>
      </c>
      <c r="E61" s="54">
        <v>7779</v>
      </c>
      <c r="F61" s="57"/>
      <c r="G61" s="101"/>
      <c r="H61" s="53">
        <f t="shared" ref="H61" si="9">F61*E61</f>
        <v>0</v>
      </c>
    </row>
    <row r="62" spans="1:14" s="98" customFormat="1" ht="13.2">
      <c r="A62" s="104"/>
      <c r="C62" s="64"/>
      <c r="D62" s="55"/>
      <c r="E62" s="54"/>
      <c r="F62" s="57"/>
      <c r="G62" s="101"/>
      <c r="H62" s="53"/>
    </row>
    <row r="63" spans="1:14" s="98" customFormat="1" ht="71.400000000000006">
      <c r="A63" s="104">
        <f>A61+10</f>
        <v>200</v>
      </c>
      <c r="C63" s="64" t="s">
        <v>197</v>
      </c>
      <c r="D63" s="55" t="s">
        <v>17</v>
      </c>
      <c r="E63" s="54">
        <v>69</v>
      </c>
      <c r="F63" s="57"/>
      <c r="G63" s="101"/>
      <c r="H63" s="53">
        <f t="shared" ref="H63" si="10">F63*E63</f>
        <v>0</v>
      </c>
    </row>
    <row r="64" spans="1:14" s="98" customFormat="1">
      <c r="A64" s="104"/>
      <c r="C64" s="64"/>
      <c r="D64" s="106"/>
      <c r="E64" s="107"/>
      <c r="F64" s="57"/>
      <c r="G64" s="101"/>
      <c r="H64" s="108"/>
    </row>
    <row r="65" spans="1:14" s="98" customFormat="1" ht="71.400000000000006">
      <c r="A65" s="104">
        <f>A63+10</f>
        <v>210</v>
      </c>
      <c r="C65" s="64" t="s">
        <v>198</v>
      </c>
      <c r="D65" s="55" t="s">
        <v>32</v>
      </c>
      <c r="E65" s="54">
        <v>98</v>
      </c>
      <c r="F65" s="57"/>
      <c r="G65" s="101"/>
      <c r="H65" s="53">
        <f t="shared" ref="H65" si="11">F65*E65</f>
        <v>0</v>
      </c>
    </row>
    <row r="66" spans="1:14" s="98" customFormat="1" ht="13.2">
      <c r="A66" s="104"/>
      <c r="C66" s="64"/>
      <c r="D66" s="55"/>
      <c r="E66" s="54"/>
      <c r="F66" s="57"/>
      <c r="G66" s="101"/>
      <c r="H66" s="53"/>
    </row>
    <row r="67" spans="1:14" s="98" customFormat="1" ht="51">
      <c r="A67" s="104">
        <f>A65+10</f>
        <v>220</v>
      </c>
      <c r="C67" s="64" t="s">
        <v>199</v>
      </c>
      <c r="D67" s="55" t="s">
        <v>17</v>
      </c>
      <c r="E67" s="54">
        <v>56.5</v>
      </c>
      <c r="F67" s="57"/>
      <c r="G67" s="101"/>
      <c r="H67" s="53">
        <f t="shared" ref="H67" si="12">F67*E67</f>
        <v>0</v>
      </c>
    </row>
    <row r="68" spans="1:14" s="98" customFormat="1" ht="13.2">
      <c r="A68" s="104"/>
      <c r="C68" s="64"/>
      <c r="D68" s="55"/>
      <c r="E68" s="54"/>
      <c r="F68" s="57"/>
      <c r="G68" s="101"/>
      <c r="H68" s="53"/>
    </row>
    <row r="69" spans="1:14" s="98" customFormat="1" ht="51">
      <c r="A69" s="104">
        <f>A67+10</f>
        <v>230</v>
      </c>
      <c r="C69" s="64" t="s">
        <v>200</v>
      </c>
      <c r="D69" s="55" t="s">
        <v>17</v>
      </c>
      <c r="E69" s="54">
        <v>151.52500000000001</v>
      </c>
      <c r="F69" s="57"/>
      <c r="G69" s="101"/>
      <c r="H69" s="53">
        <f t="shared" ref="H69" si="13">F69*E69</f>
        <v>0</v>
      </c>
    </row>
    <row r="70" spans="1:14" s="98" customFormat="1" ht="13.2">
      <c r="A70" s="104"/>
      <c r="C70" s="64"/>
      <c r="D70" s="55"/>
      <c r="E70" s="54"/>
      <c r="F70" s="57"/>
      <c r="G70" s="101"/>
      <c r="H70" s="53"/>
    </row>
    <row r="71" spans="1:14" s="98" customFormat="1" ht="61.2">
      <c r="A71" s="104">
        <f>A69+10</f>
        <v>240</v>
      </c>
      <c r="C71" s="64" t="s">
        <v>97</v>
      </c>
      <c r="D71" s="55" t="s">
        <v>17</v>
      </c>
      <c r="E71" s="54">
        <v>454.57500000000005</v>
      </c>
      <c r="F71" s="57"/>
      <c r="G71" s="101"/>
      <c r="H71" s="53">
        <f t="shared" ref="H71" si="14">F71*E71</f>
        <v>0</v>
      </c>
    </row>
    <row r="72" spans="1:14" s="98" customFormat="1">
      <c r="A72" s="104"/>
      <c r="C72" s="105"/>
      <c r="D72" s="106"/>
      <c r="E72" s="107"/>
      <c r="F72" s="108"/>
      <c r="G72" s="101"/>
      <c r="H72" s="108"/>
      <c r="I72" s="103"/>
      <c r="J72" s="109"/>
    </row>
    <row r="73" spans="1:14" s="98" customFormat="1" ht="61.2">
      <c r="A73" s="104">
        <f>A71+10</f>
        <v>250</v>
      </c>
      <c r="C73" s="64" t="s">
        <v>135</v>
      </c>
      <c r="D73" s="55" t="s">
        <v>136</v>
      </c>
      <c r="E73" s="54">
        <v>200</v>
      </c>
      <c r="F73" s="57"/>
      <c r="G73" s="101"/>
      <c r="H73" s="53">
        <f t="shared" ref="H73" si="15">F73*E73</f>
        <v>0</v>
      </c>
    </row>
    <row r="74" spans="1:14" s="98" customFormat="1">
      <c r="A74" s="104"/>
      <c r="C74" s="105"/>
      <c r="D74" s="106"/>
      <c r="E74" s="107"/>
      <c r="F74" s="108"/>
      <c r="G74" s="101"/>
      <c r="H74" s="108"/>
    </row>
    <row r="75" spans="1:14" s="98" customFormat="1" ht="14.4">
      <c r="A75" s="46" t="s">
        <v>140</v>
      </c>
      <c r="B75" s="47" t="s">
        <v>145</v>
      </c>
      <c r="C75" s="48"/>
      <c r="D75" s="49"/>
      <c r="E75" s="49"/>
      <c r="F75" s="50"/>
      <c r="G75" s="48"/>
      <c r="H75" s="51"/>
      <c r="I75" s="110"/>
      <c r="J75" s="109"/>
      <c r="K75" s="112"/>
      <c r="L75" s="112"/>
      <c r="M75" s="112"/>
      <c r="N75" s="112"/>
    </row>
    <row r="76" spans="1:14" s="98" customFormat="1">
      <c r="A76" s="104"/>
      <c r="C76" s="105"/>
      <c r="D76" s="106"/>
      <c r="E76" s="107"/>
      <c r="F76" s="108"/>
      <c r="G76" s="101"/>
      <c r="H76" s="108"/>
    </row>
    <row r="77" spans="1:14" s="98" customFormat="1" ht="61.2">
      <c r="A77" s="104">
        <f>A73+10</f>
        <v>260</v>
      </c>
      <c r="C77" s="64" t="s">
        <v>95</v>
      </c>
      <c r="D77" s="55" t="s">
        <v>17</v>
      </c>
      <c r="E77" s="54">
        <v>2530.42</v>
      </c>
      <c r="F77" s="57"/>
      <c r="G77" s="101"/>
      <c r="H77" s="53">
        <f t="shared" ref="H77" si="16">F77*E77</f>
        <v>0</v>
      </c>
    </row>
    <row r="78" spans="1:14" s="98" customFormat="1">
      <c r="A78" s="115"/>
      <c r="C78" s="64"/>
      <c r="D78" s="55"/>
      <c r="E78" s="54"/>
      <c r="F78" s="57"/>
      <c r="G78" s="101"/>
      <c r="H78" s="53"/>
    </row>
    <row r="79" spans="1:14" s="98" customFormat="1" ht="61.2">
      <c r="A79" s="104">
        <f>A77+10</f>
        <v>270</v>
      </c>
      <c r="C79" s="64" t="s">
        <v>176</v>
      </c>
      <c r="D79" s="55" t="s">
        <v>41</v>
      </c>
      <c r="E79" s="54">
        <v>90058</v>
      </c>
      <c r="F79" s="57"/>
      <c r="G79" s="101"/>
      <c r="H79" s="53">
        <f t="shared" ref="H79" si="17">F79*E79</f>
        <v>0</v>
      </c>
    </row>
    <row r="80" spans="1:14" s="98" customFormat="1" ht="13.2">
      <c r="A80" s="104"/>
      <c r="C80" s="64"/>
      <c r="D80" s="55"/>
      <c r="E80" s="54"/>
      <c r="F80" s="57"/>
      <c r="G80" s="101"/>
      <c r="H80" s="53"/>
    </row>
    <row r="81" spans="1:14" s="98" customFormat="1" ht="71.400000000000006">
      <c r="A81" s="104">
        <f>A79+10</f>
        <v>280</v>
      </c>
      <c r="C81" s="64" t="s">
        <v>177</v>
      </c>
      <c r="D81" s="55" t="s">
        <v>17</v>
      </c>
      <c r="E81" s="54">
        <v>1059.51</v>
      </c>
      <c r="F81" s="57"/>
      <c r="G81" s="101"/>
      <c r="H81" s="53">
        <f t="shared" ref="H81" si="18">F81*E81</f>
        <v>0</v>
      </c>
    </row>
    <row r="82" spans="1:14" s="98" customFormat="1">
      <c r="A82" s="104"/>
      <c r="C82" s="64"/>
      <c r="D82" s="106"/>
      <c r="E82" s="107"/>
      <c r="F82" s="57"/>
      <c r="G82" s="101"/>
      <c r="H82" s="108"/>
    </row>
    <row r="83" spans="1:14" s="98" customFormat="1" ht="71.400000000000006">
      <c r="A83" s="104">
        <f>A81+10</f>
        <v>290</v>
      </c>
      <c r="C83" s="64" t="s">
        <v>188</v>
      </c>
      <c r="D83" s="55" t="s">
        <v>32</v>
      </c>
      <c r="E83" s="54">
        <v>392.6</v>
      </c>
      <c r="F83" s="57"/>
      <c r="G83" s="101"/>
      <c r="H83" s="53">
        <f t="shared" ref="H83" si="19">F83*E83</f>
        <v>0</v>
      </c>
    </row>
    <row r="84" spans="1:14" s="98" customFormat="1" ht="13.2">
      <c r="A84" s="104"/>
      <c r="C84" s="64"/>
      <c r="D84" s="55"/>
      <c r="E84" s="54"/>
      <c r="F84" s="57"/>
      <c r="G84" s="101"/>
      <c r="H84" s="53"/>
    </row>
    <row r="85" spans="1:14" s="98" customFormat="1" ht="51">
      <c r="A85" s="104">
        <f>A83+10</f>
        <v>300</v>
      </c>
      <c r="C85" s="64" t="s">
        <v>169</v>
      </c>
      <c r="D85" s="55" t="s">
        <v>17</v>
      </c>
      <c r="E85" s="54">
        <v>70.637</v>
      </c>
      <c r="F85" s="57"/>
      <c r="G85" s="101"/>
      <c r="H85" s="53">
        <f t="shared" ref="H85" si="20">F85*E85</f>
        <v>0</v>
      </c>
    </row>
    <row r="86" spans="1:14" s="98" customFormat="1" ht="13.2">
      <c r="A86" s="104"/>
      <c r="C86" s="64"/>
      <c r="D86" s="55"/>
      <c r="E86" s="54"/>
      <c r="F86" s="57"/>
      <c r="G86" s="101"/>
      <c r="H86" s="53"/>
    </row>
    <row r="87" spans="1:14" s="98" customFormat="1" ht="51">
      <c r="A87" s="104">
        <f>A85+10</f>
        <v>310</v>
      </c>
      <c r="C87" s="64" t="s">
        <v>96</v>
      </c>
      <c r="D87" s="55" t="s">
        <v>17</v>
      </c>
      <c r="E87" s="54">
        <v>632.60500000000002</v>
      </c>
      <c r="F87" s="57"/>
      <c r="G87" s="101"/>
      <c r="H87" s="53">
        <f t="shared" ref="H87" si="21">F87*E87</f>
        <v>0</v>
      </c>
    </row>
    <row r="88" spans="1:14" s="98" customFormat="1" ht="13.2">
      <c r="A88" s="104"/>
      <c r="C88" s="64"/>
      <c r="D88" s="55"/>
      <c r="E88" s="54"/>
      <c r="F88" s="57"/>
      <c r="G88" s="101"/>
      <c r="H88" s="53"/>
    </row>
    <row r="89" spans="1:14" s="98" customFormat="1" ht="61.2">
      <c r="A89" s="104">
        <f>A87+10</f>
        <v>320</v>
      </c>
      <c r="C89" s="64" t="s">
        <v>97</v>
      </c>
      <c r="D89" s="55" t="s">
        <v>17</v>
      </c>
      <c r="E89" s="54">
        <v>1897.8150000000001</v>
      </c>
      <c r="F89" s="57"/>
      <c r="G89" s="101"/>
      <c r="H89" s="53">
        <f t="shared" ref="H89" si="22">F89*E89</f>
        <v>0</v>
      </c>
    </row>
    <row r="90" spans="1:14" s="98" customFormat="1">
      <c r="A90" s="104"/>
      <c r="C90" s="105"/>
      <c r="D90" s="106"/>
      <c r="E90" s="107"/>
      <c r="F90" s="108"/>
      <c r="G90" s="101"/>
      <c r="H90" s="108"/>
      <c r="I90" s="103"/>
      <c r="J90" s="109"/>
    </row>
    <row r="91" spans="1:14" s="98" customFormat="1" ht="61.2">
      <c r="A91" s="104">
        <f>A89+10</f>
        <v>330</v>
      </c>
      <c r="C91" s="64" t="s">
        <v>135</v>
      </c>
      <c r="D91" s="55" t="s">
        <v>136</v>
      </c>
      <c r="E91" s="54">
        <v>1200</v>
      </c>
      <c r="F91" s="57"/>
      <c r="G91" s="101"/>
      <c r="H91" s="53">
        <f t="shared" ref="H91" si="23">F91*E91</f>
        <v>0</v>
      </c>
    </row>
    <row r="92" spans="1:14" s="98" customFormat="1" ht="13.2">
      <c r="A92" s="97"/>
      <c r="C92" s="99"/>
      <c r="D92" s="100"/>
      <c r="E92" s="116"/>
      <c r="F92" s="101"/>
      <c r="G92" s="101"/>
      <c r="H92" s="102"/>
      <c r="I92" s="103"/>
      <c r="J92" s="109"/>
    </row>
    <row r="93" spans="1:14" s="98" customFormat="1" ht="14.4">
      <c r="A93" s="46" t="s">
        <v>141</v>
      </c>
      <c r="B93" s="47" t="s">
        <v>190</v>
      </c>
      <c r="C93" s="48"/>
      <c r="D93" s="49"/>
      <c r="E93" s="49"/>
      <c r="F93" s="50"/>
      <c r="G93" s="48"/>
      <c r="H93" s="51"/>
      <c r="I93" s="110"/>
      <c r="J93" s="109"/>
      <c r="K93" s="112"/>
      <c r="L93" s="112"/>
      <c r="M93" s="112"/>
      <c r="N93" s="112"/>
    </row>
    <row r="94" spans="1:14" s="98" customFormat="1" ht="13.2">
      <c r="A94" s="97"/>
      <c r="C94" s="99" t="s">
        <v>91</v>
      </c>
      <c r="D94" s="100"/>
      <c r="E94" s="116"/>
      <c r="F94" s="101"/>
      <c r="G94" s="101"/>
      <c r="H94" s="102"/>
      <c r="I94" s="103"/>
      <c r="J94" s="109"/>
    </row>
    <row r="95" spans="1:14" s="98" customFormat="1" ht="61.2">
      <c r="A95" s="104">
        <f>A91+10</f>
        <v>340</v>
      </c>
      <c r="C95" s="64" t="s">
        <v>191</v>
      </c>
      <c r="D95" s="55" t="s">
        <v>41</v>
      </c>
      <c r="E95" s="54">
        <v>6139</v>
      </c>
      <c r="F95" s="57"/>
      <c r="G95" s="101"/>
      <c r="H95" s="53">
        <f>F95*E95</f>
        <v>0</v>
      </c>
      <c r="I95" s="103"/>
      <c r="J95" s="109"/>
    </row>
    <row r="96" spans="1:14" s="98" customFormat="1" ht="13.2">
      <c r="A96" s="104"/>
      <c r="C96" s="64"/>
      <c r="D96" s="55"/>
      <c r="E96" s="54"/>
      <c r="F96" s="57"/>
      <c r="G96" s="101"/>
      <c r="H96" s="53"/>
      <c r="I96" s="103"/>
      <c r="J96" s="109"/>
    </row>
    <row r="97" spans="1:14" s="98" customFormat="1" ht="71.400000000000006">
      <c r="A97" s="104">
        <f>A95+10</f>
        <v>350</v>
      </c>
      <c r="C97" s="64" t="s">
        <v>192</v>
      </c>
      <c r="D97" s="55" t="s">
        <v>17</v>
      </c>
      <c r="E97" s="54">
        <v>46.4</v>
      </c>
      <c r="F97" s="57"/>
      <c r="G97" s="101"/>
      <c r="H97" s="53">
        <f>F97*E97</f>
        <v>0</v>
      </c>
      <c r="I97" s="103"/>
      <c r="J97" s="109"/>
    </row>
    <row r="98" spans="1:14" s="98" customFormat="1" ht="13.2">
      <c r="A98" s="104"/>
      <c r="C98" s="64"/>
      <c r="D98" s="55"/>
      <c r="E98" s="54"/>
      <c r="F98" s="57"/>
      <c r="G98" s="101"/>
      <c r="H98" s="53"/>
      <c r="I98" s="103"/>
      <c r="J98" s="109"/>
    </row>
    <row r="99" spans="1:14" s="98" customFormat="1" ht="71.400000000000006">
      <c r="A99" s="104">
        <f>A97+10</f>
        <v>360</v>
      </c>
      <c r="C99" s="64" t="s">
        <v>193</v>
      </c>
      <c r="D99" s="55" t="s">
        <v>32</v>
      </c>
      <c r="E99" s="54">
        <v>111.5</v>
      </c>
      <c r="F99" s="57"/>
      <c r="G99" s="101"/>
      <c r="H99" s="53">
        <f>F99*E99</f>
        <v>0</v>
      </c>
      <c r="I99" s="103"/>
      <c r="J99" s="109"/>
    </row>
    <row r="100" spans="1:14" s="98" customFormat="1" ht="13.2">
      <c r="A100" s="104"/>
      <c r="C100" s="64"/>
      <c r="D100" s="55"/>
      <c r="E100" s="54"/>
      <c r="F100" s="57"/>
      <c r="G100" s="101"/>
      <c r="H100" s="53"/>
      <c r="I100" s="103"/>
      <c r="J100" s="109"/>
    </row>
    <row r="101" spans="1:14" s="98" customFormat="1" ht="51">
      <c r="A101" s="104">
        <f>A99+10</f>
        <v>370</v>
      </c>
      <c r="C101" s="64" t="s">
        <v>98</v>
      </c>
      <c r="D101" s="55" t="s">
        <v>17</v>
      </c>
      <c r="E101" s="54">
        <v>198.25</v>
      </c>
      <c r="F101" s="57"/>
      <c r="G101" s="101"/>
      <c r="H101" s="53">
        <f t="shared" ref="H101" si="24">F101*E101</f>
        <v>0</v>
      </c>
      <c r="I101" s="103"/>
      <c r="J101" s="109"/>
    </row>
    <row r="102" spans="1:14" s="98" customFormat="1">
      <c r="A102" s="104"/>
      <c r="C102" s="64"/>
      <c r="D102" s="55"/>
      <c r="E102" s="54"/>
      <c r="F102" s="108"/>
      <c r="G102" s="101"/>
      <c r="H102" s="53"/>
      <c r="I102" s="103"/>
      <c r="J102" s="109"/>
    </row>
    <row r="103" spans="1:14" s="98" customFormat="1" ht="51">
      <c r="A103" s="104">
        <f>A101+10</f>
        <v>380</v>
      </c>
      <c r="C103" s="64" t="s">
        <v>194</v>
      </c>
      <c r="D103" s="55" t="s">
        <v>17</v>
      </c>
      <c r="E103" s="54">
        <v>1982.5</v>
      </c>
      <c r="F103" s="57"/>
      <c r="G103" s="101"/>
      <c r="H103" s="53">
        <f t="shared" ref="H103" si="25">F103*E103</f>
        <v>0</v>
      </c>
      <c r="I103" s="103"/>
      <c r="J103" s="109"/>
    </row>
    <row r="104" spans="1:14" s="98" customFormat="1" ht="13.2">
      <c r="A104" s="104"/>
      <c r="C104" s="64"/>
      <c r="D104" s="55"/>
      <c r="E104" s="54"/>
      <c r="F104" s="57"/>
      <c r="G104" s="101"/>
      <c r="H104" s="53"/>
      <c r="I104" s="103"/>
      <c r="J104" s="109"/>
    </row>
    <row r="105" spans="1:14" ht="61.2">
      <c r="A105" s="104">
        <f>A103+10</f>
        <v>390</v>
      </c>
      <c r="B105" s="86"/>
      <c r="C105" s="64" t="s">
        <v>201</v>
      </c>
      <c r="D105" s="55" t="s">
        <v>17</v>
      </c>
      <c r="E105" s="54">
        <f>150*0.075</f>
        <v>11.25</v>
      </c>
      <c r="F105" s="84"/>
      <c r="G105" s="84"/>
      <c r="H105" s="53">
        <f t="shared" ref="H105:H107" si="26">E105*F105</f>
        <v>0</v>
      </c>
      <c r="I105" s="123"/>
      <c r="J105" s="64"/>
      <c r="K105" s="55"/>
      <c r="L105" s="54"/>
      <c r="M105" s="54"/>
    </row>
    <row r="106" spans="1:14">
      <c r="A106" s="8"/>
      <c r="B106" s="86"/>
      <c r="C106" s="64"/>
      <c r="D106" s="55"/>
      <c r="E106" s="54"/>
      <c r="F106" s="84"/>
      <c r="G106" s="84"/>
      <c r="H106" s="53"/>
      <c r="J106" s="64"/>
      <c r="K106" s="55"/>
      <c r="L106" s="54"/>
      <c r="M106" s="54"/>
    </row>
    <row r="107" spans="1:14" ht="71.400000000000006">
      <c r="A107" s="104">
        <f>A105+10</f>
        <v>400</v>
      </c>
      <c r="B107" s="86"/>
      <c r="C107" s="64" t="s">
        <v>202</v>
      </c>
      <c r="D107" s="55" t="s">
        <v>32</v>
      </c>
      <c r="E107" s="54">
        <v>150</v>
      </c>
      <c r="F107" s="84"/>
      <c r="G107" s="124"/>
      <c r="H107" s="53">
        <f t="shared" si="26"/>
        <v>0</v>
      </c>
      <c r="I107" s="123"/>
      <c r="J107" s="64"/>
      <c r="K107" s="55"/>
      <c r="L107" s="54"/>
      <c r="M107" s="54"/>
    </row>
    <row r="108" spans="1:14" s="98" customFormat="1">
      <c r="A108" s="104"/>
      <c r="C108" s="105"/>
      <c r="D108" s="106"/>
      <c r="E108" s="116"/>
      <c r="F108" s="101"/>
      <c r="G108" s="101"/>
      <c r="H108" s="108"/>
      <c r="I108" s="103"/>
      <c r="J108" s="109"/>
    </row>
    <row r="109" spans="1:14" s="98" customFormat="1" ht="14.4">
      <c r="A109" s="46" t="s">
        <v>144</v>
      </c>
      <c r="B109" s="47" t="s">
        <v>142</v>
      </c>
      <c r="C109" s="48"/>
      <c r="D109" s="49"/>
      <c r="E109" s="49"/>
      <c r="F109" s="50"/>
      <c r="G109" s="48"/>
      <c r="H109" s="51"/>
      <c r="I109" s="110"/>
      <c r="J109" s="109"/>
      <c r="K109" s="112"/>
      <c r="L109" s="112"/>
      <c r="M109" s="112"/>
      <c r="N109" s="112"/>
    </row>
    <row r="110" spans="1:14" s="98" customFormat="1">
      <c r="A110" s="104"/>
      <c r="C110" s="105"/>
      <c r="D110" s="106"/>
      <c r="E110" s="107"/>
      <c r="F110" s="108"/>
      <c r="G110" s="101"/>
      <c r="H110" s="108"/>
      <c r="I110" s="103"/>
      <c r="J110" s="109"/>
    </row>
    <row r="111" spans="1:14" s="98" customFormat="1" ht="61.2">
      <c r="A111" s="104">
        <f>A107+10</f>
        <v>410</v>
      </c>
      <c r="C111" s="64" t="s">
        <v>179</v>
      </c>
      <c r="D111" s="55" t="s">
        <v>41</v>
      </c>
      <c r="E111" s="54">
        <v>574099.68000000005</v>
      </c>
      <c r="F111" s="57"/>
      <c r="G111" s="101"/>
      <c r="H111" s="53">
        <f>F111*E111</f>
        <v>0</v>
      </c>
      <c r="I111" s="103"/>
      <c r="J111" s="109"/>
    </row>
    <row r="112" spans="1:14" s="98" customFormat="1" ht="13.2">
      <c r="A112" s="104"/>
      <c r="C112" s="64"/>
      <c r="D112" s="55"/>
      <c r="E112" s="54"/>
      <c r="F112" s="57"/>
      <c r="G112" s="101"/>
      <c r="H112" s="53"/>
      <c r="I112" s="103"/>
      <c r="J112" s="109"/>
    </row>
    <row r="113" spans="1:14" s="98" customFormat="1" ht="61.2">
      <c r="A113" s="104">
        <f>A111+10</f>
        <v>420</v>
      </c>
      <c r="C113" s="64" t="s">
        <v>178</v>
      </c>
      <c r="D113" s="55" t="s">
        <v>17</v>
      </c>
      <c r="E113" s="54">
        <v>2830.98</v>
      </c>
      <c r="F113" s="57"/>
      <c r="G113" s="101"/>
      <c r="H113" s="53">
        <f>F113*E113</f>
        <v>0</v>
      </c>
      <c r="I113" s="103"/>
      <c r="J113" s="109"/>
    </row>
    <row r="114" spans="1:14" s="98" customFormat="1" ht="13.2">
      <c r="A114" s="104"/>
      <c r="C114" s="64"/>
      <c r="D114" s="55"/>
      <c r="E114" s="54"/>
      <c r="F114" s="57"/>
      <c r="G114" s="101"/>
      <c r="H114" s="53"/>
      <c r="I114" s="103"/>
      <c r="J114" s="109"/>
    </row>
    <row r="115" spans="1:14" s="98" customFormat="1" ht="61.2">
      <c r="A115" s="104">
        <f>A113+10</f>
        <v>430</v>
      </c>
      <c r="C115" s="64" t="s">
        <v>143</v>
      </c>
      <c r="D115" s="55" t="s">
        <v>32</v>
      </c>
      <c r="E115" s="54">
        <v>5662</v>
      </c>
      <c r="F115" s="57"/>
      <c r="G115" s="101"/>
      <c r="H115" s="53">
        <f t="shared" ref="H115" si="27">F115*E115</f>
        <v>0</v>
      </c>
      <c r="I115" s="103"/>
      <c r="J115" s="109"/>
    </row>
    <row r="116" spans="1:14" s="98" customFormat="1" ht="13.2">
      <c r="A116" s="104"/>
      <c r="C116" s="64"/>
      <c r="D116" s="55"/>
      <c r="E116" s="54"/>
      <c r="F116" s="57"/>
      <c r="G116" s="101"/>
      <c r="H116" s="53"/>
      <c r="I116" s="103"/>
      <c r="J116" s="109"/>
    </row>
    <row r="117" spans="1:14" s="98" customFormat="1" ht="40.799999999999997">
      <c r="A117" s="104">
        <f>A115+10</f>
        <v>440</v>
      </c>
      <c r="C117" s="64" t="s">
        <v>147</v>
      </c>
      <c r="D117" s="55" t="s">
        <v>29</v>
      </c>
      <c r="E117" s="54">
        <v>220</v>
      </c>
      <c r="F117" s="57"/>
      <c r="G117" s="101"/>
      <c r="H117" s="53"/>
      <c r="I117" s="103"/>
      <c r="J117" s="109"/>
    </row>
    <row r="118" spans="1:14" s="98" customFormat="1">
      <c r="A118" s="104"/>
      <c r="C118" s="105"/>
      <c r="D118" s="106"/>
      <c r="E118" s="116"/>
      <c r="F118" s="101"/>
      <c r="G118" s="101"/>
      <c r="H118" s="108"/>
      <c r="I118" s="103"/>
      <c r="J118" s="109"/>
    </row>
    <row r="119" spans="1:14" s="98" customFormat="1" ht="14.4">
      <c r="A119" s="46" t="s">
        <v>148</v>
      </c>
      <c r="B119" s="47" t="s">
        <v>99</v>
      </c>
      <c r="C119" s="48"/>
      <c r="D119" s="49"/>
      <c r="E119" s="49"/>
      <c r="F119" s="50"/>
      <c r="G119" s="48"/>
      <c r="H119" s="51"/>
      <c r="I119" s="110"/>
      <c r="J119" s="109"/>
      <c r="K119" s="112"/>
      <c r="L119" s="112"/>
      <c r="M119" s="112"/>
      <c r="N119" s="112"/>
    </row>
    <row r="120" spans="1:14" s="98" customFormat="1" ht="13.2">
      <c r="A120" s="97"/>
      <c r="C120" s="99" t="s">
        <v>91</v>
      </c>
      <c r="D120" s="100"/>
      <c r="E120" s="116"/>
      <c r="F120" s="101"/>
      <c r="G120" s="101"/>
      <c r="H120" s="102"/>
      <c r="I120" s="103"/>
      <c r="J120" s="109"/>
    </row>
    <row r="121" spans="1:14" s="98" customFormat="1" ht="61.2">
      <c r="A121" s="104">
        <f>A117+10</f>
        <v>450</v>
      </c>
      <c r="C121" s="64" t="s">
        <v>100</v>
      </c>
      <c r="D121" s="55" t="s">
        <v>41</v>
      </c>
      <c r="E121" s="54">
        <v>5089</v>
      </c>
      <c r="F121" s="57"/>
      <c r="G121" s="101"/>
      <c r="H121" s="53">
        <f>F121*E121</f>
        <v>0</v>
      </c>
      <c r="I121" s="103"/>
      <c r="J121" s="109"/>
    </row>
    <row r="122" spans="1:14" s="98" customFormat="1" ht="13.2">
      <c r="A122" s="104"/>
      <c r="C122" s="64"/>
      <c r="D122" s="55"/>
      <c r="E122" s="54"/>
      <c r="F122" s="57"/>
      <c r="G122" s="101"/>
      <c r="H122" s="53"/>
      <c r="I122" s="103"/>
      <c r="J122" s="109"/>
    </row>
    <row r="123" spans="1:14" s="98" customFormat="1" ht="71.400000000000006">
      <c r="A123" s="104">
        <f>A121+10</f>
        <v>460</v>
      </c>
      <c r="C123" s="64" t="s">
        <v>101</v>
      </c>
      <c r="D123" s="55" t="s">
        <v>17</v>
      </c>
      <c r="E123" s="54">
        <v>55.7</v>
      </c>
      <c r="F123" s="57"/>
      <c r="G123" s="101"/>
      <c r="H123" s="53">
        <f>F123*E123</f>
        <v>0</v>
      </c>
      <c r="I123" s="103"/>
      <c r="J123" s="109"/>
    </row>
    <row r="124" spans="1:14" s="98" customFormat="1" ht="13.2">
      <c r="A124" s="104"/>
      <c r="C124" s="64"/>
      <c r="D124" s="55"/>
      <c r="E124" s="54"/>
      <c r="F124" s="57"/>
      <c r="G124" s="101"/>
      <c r="H124" s="53"/>
      <c r="I124" s="103"/>
      <c r="J124" s="109"/>
    </row>
    <row r="125" spans="1:14" s="98" customFormat="1" ht="71.400000000000006">
      <c r="A125" s="104">
        <f>A123+10</f>
        <v>470</v>
      </c>
      <c r="C125" s="64" t="s">
        <v>102</v>
      </c>
      <c r="D125" s="55" t="s">
        <v>32</v>
      </c>
      <c r="E125" s="54">
        <v>256.60000000000002</v>
      </c>
      <c r="F125" s="57"/>
      <c r="G125" s="101"/>
      <c r="H125" s="53">
        <f t="shared" ref="H125" si="28">F125*E125</f>
        <v>0</v>
      </c>
      <c r="I125" s="103"/>
      <c r="J125" s="109"/>
    </row>
    <row r="126" spans="1:14" s="98" customFormat="1" ht="13.2">
      <c r="A126" s="97"/>
      <c r="C126" s="99" t="s">
        <v>91</v>
      </c>
      <c r="D126" s="100"/>
      <c r="E126" s="116"/>
      <c r="F126" s="101"/>
      <c r="G126" s="101"/>
      <c r="H126" s="102"/>
      <c r="I126" s="103"/>
      <c r="J126" s="109"/>
    </row>
    <row r="127" spans="1:14" s="98" customFormat="1" ht="14.4">
      <c r="A127" s="46" t="s">
        <v>153</v>
      </c>
      <c r="B127" s="47" t="s">
        <v>149</v>
      </c>
      <c r="C127" s="48"/>
      <c r="D127" s="49"/>
      <c r="E127" s="49"/>
      <c r="F127" s="50"/>
      <c r="G127" s="48"/>
      <c r="H127" s="51"/>
      <c r="I127" s="110"/>
      <c r="J127" s="109"/>
      <c r="K127" s="112"/>
      <c r="L127" s="112"/>
      <c r="M127" s="112"/>
      <c r="N127" s="112"/>
    </row>
    <row r="128" spans="1:14" s="98" customFormat="1" ht="13.2">
      <c r="A128" s="97"/>
      <c r="C128" s="99" t="s">
        <v>91</v>
      </c>
      <c r="D128" s="100"/>
      <c r="E128" s="116"/>
      <c r="F128" s="101"/>
      <c r="G128" s="101"/>
      <c r="H128" s="102"/>
      <c r="I128" s="103"/>
      <c r="J128" s="109"/>
    </row>
    <row r="129" spans="1:14" s="98" customFormat="1" ht="51">
      <c r="A129" s="104">
        <f>A125+10</f>
        <v>480</v>
      </c>
      <c r="C129" s="64" t="s">
        <v>150</v>
      </c>
      <c r="D129" s="55" t="s">
        <v>41</v>
      </c>
      <c r="E129" s="54">
        <v>112395.4</v>
      </c>
      <c r="F129" s="57"/>
      <c r="G129" s="101"/>
      <c r="H129" s="53">
        <f>F129*E129</f>
        <v>0</v>
      </c>
      <c r="I129" s="103"/>
      <c r="J129" s="109"/>
    </row>
    <row r="130" spans="1:14" s="98" customFormat="1" ht="13.2">
      <c r="A130" s="104"/>
      <c r="C130" s="64"/>
      <c r="D130" s="55"/>
      <c r="E130" s="54"/>
      <c r="F130" s="57"/>
      <c r="G130" s="101"/>
      <c r="H130" s="53"/>
      <c r="I130" s="103"/>
      <c r="J130" s="109"/>
    </row>
    <row r="131" spans="1:14" s="98" customFormat="1" ht="51">
      <c r="A131" s="104">
        <f>A129+10</f>
        <v>490</v>
      </c>
      <c r="C131" s="64" t="s">
        <v>151</v>
      </c>
      <c r="D131" s="55" t="s">
        <v>17</v>
      </c>
      <c r="E131" s="54">
        <v>501.9</v>
      </c>
      <c r="F131" s="57"/>
      <c r="G131" s="101"/>
      <c r="H131" s="53">
        <f>F131*E131</f>
        <v>0</v>
      </c>
      <c r="I131" s="103"/>
      <c r="J131" s="109"/>
    </row>
    <row r="132" spans="1:14" s="98" customFormat="1" ht="13.2">
      <c r="A132" s="104"/>
      <c r="C132" s="64"/>
      <c r="D132" s="55"/>
      <c r="E132" s="54"/>
      <c r="F132" s="57"/>
      <c r="G132" s="101"/>
      <c r="H132" s="53"/>
      <c r="I132" s="103"/>
      <c r="J132" s="109"/>
    </row>
    <row r="133" spans="1:14" s="98" customFormat="1" ht="71.400000000000006">
      <c r="A133" s="104">
        <f>A131+10</f>
        <v>500</v>
      </c>
      <c r="C133" s="64" t="s">
        <v>152</v>
      </c>
      <c r="D133" s="55" t="s">
        <v>32</v>
      </c>
      <c r="E133" s="54">
        <v>878.5</v>
      </c>
      <c r="F133" s="57"/>
      <c r="G133" s="101"/>
      <c r="H133" s="53">
        <f t="shared" ref="H133" si="29">F133*E133</f>
        <v>0</v>
      </c>
      <c r="I133" s="103"/>
      <c r="J133" s="109"/>
    </row>
    <row r="134" spans="1:14" s="98" customFormat="1" ht="13.2">
      <c r="A134" s="104"/>
      <c r="C134" s="64"/>
      <c r="D134" s="55"/>
      <c r="E134" s="54"/>
      <c r="F134" s="57"/>
      <c r="G134" s="101"/>
      <c r="H134" s="53"/>
      <c r="I134" s="103"/>
      <c r="J134" s="109"/>
    </row>
    <row r="135" spans="1:14" s="98" customFormat="1" ht="91.8">
      <c r="A135" s="104">
        <f>A133+10</f>
        <v>510</v>
      </c>
      <c r="C135" s="64" t="s">
        <v>154</v>
      </c>
      <c r="D135" s="55" t="s">
        <v>13</v>
      </c>
      <c r="E135" s="54">
        <v>7</v>
      </c>
      <c r="F135" s="57"/>
      <c r="G135" s="101"/>
      <c r="H135" s="53"/>
      <c r="I135" s="103"/>
      <c r="J135" s="109"/>
    </row>
    <row r="136" spans="1:14" s="98" customFormat="1" ht="13.2">
      <c r="A136" s="97"/>
      <c r="C136" s="99" t="s">
        <v>91</v>
      </c>
      <c r="D136" s="100"/>
      <c r="E136" s="116"/>
      <c r="F136" s="101"/>
      <c r="G136" s="101"/>
      <c r="H136" s="102"/>
      <c r="I136" s="103"/>
      <c r="J136" s="109"/>
    </row>
    <row r="137" spans="1:14" s="98" customFormat="1" ht="14.4">
      <c r="A137" s="46" t="s">
        <v>155</v>
      </c>
      <c r="B137" s="47" t="s">
        <v>156</v>
      </c>
      <c r="C137" s="48"/>
      <c r="D137" s="49"/>
      <c r="E137" s="49"/>
      <c r="F137" s="50"/>
      <c r="G137" s="48"/>
      <c r="H137" s="51"/>
      <c r="I137" s="110"/>
      <c r="J137" s="109"/>
      <c r="K137" s="112"/>
      <c r="L137" s="112"/>
      <c r="M137" s="112"/>
      <c r="N137" s="112"/>
    </row>
    <row r="138" spans="1:14" s="98" customFormat="1" ht="13.2">
      <c r="A138" s="97"/>
      <c r="C138" s="99" t="s">
        <v>91</v>
      </c>
      <c r="D138" s="100"/>
      <c r="E138" s="116"/>
      <c r="F138" s="101"/>
      <c r="G138" s="101"/>
      <c r="H138" s="102"/>
      <c r="I138" s="103"/>
      <c r="J138" s="109"/>
    </row>
    <row r="139" spans="1:14" s="98" customFormat="1" ht="61.2">
      <c r="A139" s="104">
        <f>A135+10</f>
        <v>520</v>
      </c>
      <c r="C139" s="64" t="s">
        <v>103</v>
      </c>
      <c r="D139" s="55" t="s">
        <v>41</v>
      </c>
      <c r="E139" s="54">
        <v>11473.52</v>
      </c>
      <c r="F139" s="57"/>
      <c r="G139" s="101"/>
      <c r="H139" s="53">
        <f>F139*E139</f>
        <v>0</v>
      </c>
      <c r="I139" s="103"/>
      <c r="J139" s="109"/>
    </row>
    <row r="140" spans="1:14" s="98" customFormat="1" ht="13.2">
      <c r="A140" s="104"/>
      <c r="C140" s="64"/>
      <c r="D140" s="55"/>
      <c r="E140" s="54"/>
      <c r="F140" s="57"/>
      <c r="G140" s="101"/>
      <c r="H140" s="53"/>
      <c r="I140" s="103"/>
      <c r="J140" s="109"/>
    </row>
    <row r="141" spans="1:14" s="98" customFormat="1" ht="61.2">
      <c r="A141" s="104">
        <f>A139+10</f>
        <v>530</v>
      </c>
      <c r="C141" s="64" t="s">
        <v>104</v>
      </c>
      <c r="D141" s="55" t="s">
        <v>17</v>
      </c>
      <c r="E141" s="54">
        <v>35.61</v>
      </c>
      <c r="F141" s="57"/>
      <c r="G141" s="101"/>
      <c r="H141" s="53">
        <f>F141*E141</f>
        <v>0</v>
      </c>
      <c r="I141" s="103"/>
      <c r="J141" s="109"/>
    </row>
    <row r="142" spans="1:14" s="98" customFormat="1" ht="13.2">
      <c r="A142" s="104"/>
      <c r="C142" s="64"/>
      <c r="D142" s="55"/>
      <c r="E142" s="54"/>
      <c r="F142" s="57"/>
      <c r="G142" s="101"/>
      <c r="H142" s="53"/>
      <c r="I142" s="103"/>
      <c r="J142" s="109"/>
    </row>
    <row r="143" spans="1:14" s="98" customFormat="1" ht="71.400000000000006">
      <c r="A143" s="104">
        <f>A141+10</f>
        <v>540</v>
      </c>
      <c r="C143" s="64" t="s">
        <v>105</v>
      </c>
      <c r="D143" s="55" t="s">
        <v>32</v>
      </c>
      <c r="E143" s="54">
        <v>260.94</v>
      </c>
      <c r="F143" s="57"/>
      <c r="G143" s="101"/>
      <c r="H143" s="53">
        <f t="shared" ref="H143" si="30">F143*E143</f>
        <v>0</v>
      </c>
      <c r="I143" s="103"/>
      <c r="J143" s="109"/>
    </row>
    <row r="144" spans="1:14" s="98" customFormat="1" ht="13.2">
      <c r="A144" s="104"/>
      <c r="C144" s="64"/>
      <c r="D144" s="55"/>
      <c r="E144" s="54"/>
      <c r="F144" s="57"/>
      <c r="G144" s="101"/>
      <c r="H144" s="53"/>
      <c r="I144" s="103"/>
      <c r="J144" s="109"/>
    </row>
    <row r="145" spans="1:14" s="98" customFormat="1" ht="40.799999999999997">
      <c r="A145" s="104">
        <f>A143+10</f>
        <v>550</v>
      </c>
      <c r="C145" s="64" t="s">
        <v>203</v>
      </c>
      <c r="D145" s="55" t="s">
        <v>13</v>
      </c>
      <c r="E145" s="54">
        <v>112</v>
      </c>
      <c r="F145" s="57"/>
      <c r="G145" s="101"/>
      <c r="H145" s="53">
        <f t="shared" ref="H145" si="31">F145*E145</f>
        <v>0</v>
      </c>
      <c r="I145" s="103"/>
      <c r="J145" s="109"/>
    </row>
    <row r="146" spans="1:14" s="98" customFormat="1" ht="13.2">
      <c r="A146" s="104"/>
      <c r="C146" s="64"/>
      <c r="D146" s="55"/>
      <c r="E146" s="54"/>
      <c r="F146" s="57"/>
      <c r="G146" s="101"/>
      <c r="H146" s="53"/>
      <c r="I146" s="103"/>
      <c r="J146" s="109"/>
    </row>
    <row r="147" spans="1:14" s="98" customFormat="1" ht="40.799999999999997">
      <c r="A147" s="104">
        <f>A145+10</f>
        <v>560</v>
      </c>
      <c r="C147" s="64" t="s">
        <v>204</v>
      </c>
      <c r="D147" s="55" t="s">
        <v>13</v>
      </c>
      <c r="E147" s="54">
        <v>112</v>
      </c>
      <c r="F147" s="57"/>
      <c r="G147" s="101"/>
      <c r="H147" s="53">
        <f t="shared" ref="H147:H149" si="32">F147*E147</f>
        <v>0</v>
      </c>
      <c r="I147" s="103"/>
      <c r="J147" s="109"/>
    </row>
    <row r="148" spans="1:14" s="98" customFormat="1" ht="13.2">
      <c r="A148" s="104"/>
      <c r="C148" s="64"/>
      <c r="D148" s="55"/>
      <c r="E148" s="54"/>
      <c r="F148" s="57"/>
      <c r="G148" s="101"/>
      <c r="H148" s="53"/>
      <c r="I148" s="103"/>
      <c r="J148" s="109"/>
    </row>
    <row r="149" spans="1:14" s="98" customFormat="1" ht="51">
      <c r="A149" s="104">
        <f>A147+10</f>
        <v>570</v>
      </c>
      <c r="C149" s="64" t="s">
        <v>157</v>
      </c>
      <c r="D149" s="55" t="s">
        <v>13</v>
      </c>
      <c r="E149" s="54">
        <v>28</v>
      </c>
      <c r="F149" s="57"/>
      <c r="G149" s="101"/>
      <c r="H149" s="53">
        <f t="shared" si="32"/>
        <v>0</v>
      </c>
      <c r="I149" s="103"/>
      <c r="J149" s="109"/>
    </row>
    <row r="150" spans="1:14" s="98" customFormat="1">
      <c r="A150" s="113"/>
      <c r="C150" s="64"/>
      <c r="D150" s="100"/>
      <c r="E150" s="116"/>
      <c r="F150" s="101"/>
      <c r="G150" s="101"/>
      <c r="H150" s="102"/>
      <c r="I150" s="103"/>
      <c r="J150" s="109"/>
    </row>
    <row r="151" spans="1:14" s="98" customFormat="1" ht="14.4">
      <c r="A151" s="46" t="s">
        <v>158</v>
      </c>
      <c r="B151" s="47" t="s">
        <v>106</v>
      </c>
      <c r="C151" s="48"/>
      <c r="D151" s="49"/>
      <c r="E151" s="49"/>
      <c r="F151" s="50"/>
      <c r="G151" s="48"/>
      <c r="H151" s="51"/>
      <c r="I151" s="110"/>
      <c r="J151" s="109"/>
      <c r="K151" s="112"/>
      <c r="L151" s="112"/>
      <c r="M151" s="112"/>
      <c r="N151" s="112"/>
    </row>
    <row r="152" spans="1:14" s="98" customFormat="1" ht="14.4">
      <c r="A152" s="70"/>
      <c r="B152" s="71"/>
      <c r="C152" s="72"/>
      <c r="D152" s="73"/>
      <c r="E152" s="73"/>
      <c r="F152" s="74"/>
      <c r="G152" s="72"/>
      <c r="H152" s="75"/>
      <c r="I152" s="110"/>
      <c r="J152" s="109"/>
      <c r="K152" s="112"/>
      <c r="L152" s="112"/>
      <c r="M152" s="112"/>
      <c r="N152" s="112"/>
    </row>
    <row r="153" spans="1:14" s="98" customFormat="1" ht="157.19999999999999" customHeight="1">
      <c r="A153" s="70"/>
      <c r="B153" s="119"/>
      <c r="C153" s="64" t="s">
        <v>185</v>
      </c>
      <c r="D153" s="100"/>
      <c r="E153" s="116"/>
      <c r="F153" s="101"/>
      <c r="G153" s="101"/>
      <c r="H153" s="102"/>
      <c r="I153" s="103"/>
      <c r="J153" s="109"/>
    </row>
    <row r="154" spans="1:14" s="98" customFormat="1" ht="20.399999999999999">
      <c r="A154" s="8">
        <f>A149+10</f>
        <v>580</v>
      </c>
      <c r="B154" s="119"/>
      <c r="C154" s="64" t="s">
        <v>173</v>
      </c>
      <c r="D154" s="55" t="s">
        <v>13</v>
      </c>
      <c r="E154" s="54">
        <v>98</v>
      </c>
      <c r="F154" s="57"/>
      <c r="G154" s="101"/>
      <c r="H154" s="53">
        <f>E154*F154</f>
        <v>0</v>
      </c>
      <c r="I154" s="103"/>
      <c r="J154" s="109"/>
    </row>
    <row r="155" spans="1:14" s="98" customFormat="1" ht="20.399999999999999">
      <c r="A155" s="8">
        <f>A154+10</f>
        <v>590</v>
      </c>
      <c r="B155" s="119"/>
      <c r="C155" s="64" t="s">
        <v>174</v>
      </c>
      <c r="D155" s="55" t="s">
        <v>13</v>
      </c>
      <c r="E155" s="54">
        <v>14</v>
      </c>
      <c r="F155" s="57"/>
      <c r="G155" s="101"/>
      <c r="H155" s="53">
        <f>E155*F155</f>
        <v>0</v>
      </c>
      <c r="I155" s="103"/>
      <c r="J155" s="109"/>
    </row>
    <row r="156" spans="1:14" s="98" customFormat="1" ht="13.2">
      <c r="A156" s="117"/>
      <c r="C156" s="64"/>
      <c r="D156" s="55"/>
      <c r="E156" s="54"/>
      <c r="F156" s="57"/>
      <c r="G156" s="101"/>
      <c r="H156" s="53"/>
    </row>
    <row r="157" spans="1:14" s="98" customFormat="1" ht="71.400000000000006">
      <c r="A157" s="104">
        <f>A155+10</f>
        <v>600</v>
      </c>
      <c r="C157" s="64" t="s">
        <v>186</v>
      </c>
      <c r="D157" s="55" t="s">
        <v>13</v>
      </c>
      <c r="E157" s="54">
        <f>E154+E155</f>
        <v>112</v>
      </c>
      <c r="F157" s="57"/>
      <c r="G157" s="101"/>
      <c r="H157" s="53">
        <f>E157*F157</f>
        <v>0</v>
      </c>
    </row>
    <row r="158" spans="1:14" s="98" customFormat="1">
      <c r="A158" s="113"/>
      <c r="C158" s="99"/>
      <c r="D158" s="100"/>
      <c r="E158" s="116"/>
      <c r="F158" s="101"/>
      <c r="G158" s="101"/>
      <c r="H158" s="102"/>
      <c r="I158" s="103"/>
      <c r="J158" s="109"/>
    </row>
    <row r="159" spans="1:14" s="98" customFormat="1" ht="14.4">
      <c r="A159" s="46" t="s">
        <v>159</v>
      </c>
      <c r="B159" s="47" t="s">
        <v>205</v>
      </c>
      <c r="C159" s="48"/>
      <c r="D159" s="49"/>
      <c r="E159" s="49"/>
      <c r="F159" s="50"/>
      <c r="G159" s="48"/>
      <c r="H159" s="51"/>
      <c r="I159" s="110"/>
      <c r="J159" s="109"/>
      <c r="K159" s="112"/>
      <c r="L159" s="112"/>
      <c r="M159" s="112"/>
      <c r="N159" s="112"/>
    </row>
    <row r="160" spans="1:14" s="98" customFormat="1" ht="13.2">
      <c r="A160" s="97"/>
      <c r="C160" s="99" t="s">
        <v>91</v>
      </c>
      <c r="D160" s="100"/>
      <c r="E160" s="116"/>
      <c r="F160" s="101"/>
      <c r="G160" s="101"/>
      <c r="H160" s="102"/>
      <c r="I160" s="103"/>
      <c r="J160" s="109"/>
    </row>
    <row r="161" spans="1:14" s="98" customFormat="1" ht="40.799999999999997">
      <c r="A161" s="104">
        <f>A157+10</f>
        <v>610</v>
      </c>
      <c r="C161" s="64" t="s">
        <v>207</v>
      </c>
      <c r="D161" s="55" t="s">
        <v>32</v>
      </c>
      <c r="E161" s="54">
        <v>1370</v>
      </c>
      <c r="F161" s="57"/>
      <c r="G161" s="101"/>
      <c r="H161" s="53">
        <f>F161*E165</f>
        <v>0</v>
      </c>
      <c r="I161" s="103"/>
      <c r="J161" s="109"/>
    </row>
    <row r="162" spans="1:14" s="98" customFormat="1" ht="13.2">
      <c r="A162" s="104"/>
      <c r="C162" s="64"/>
      <c r="D162" s="55"/>
      <c r="E162" s="54"/>
      <c r="F162" s="57"/>
      <c r="G162" s="101"/>
      <c r="H162" s="53"/>
      <c r="I162" s="103"/>
      <c r="J162" s="109"/>
    </row>
    <row r="163" spans="1:14" s="98" customFormat="1" ht="51">
      <c r="A163" s="104">
        <f>A161+10</f>
        <v>620</v>
      </c>
      <c r="C163" s="64" t="s">
        <v>208</v>
      </c>
      <c r="D163" s="55" t="s">
        <v>17</v>
      </c>
      <c r="E163" s="54">
        <v>187.5</v>
      </c>
      <c r="F163" s="57"/>
      <c r="G163" s="101"/>
      <c r="H163" s="53">
        <f>F163*E163</f>
        <v>0</v>
      </c>
      <c r="I163" s="103"/>
      <c r="J163" s="109"/>
    </row>
    <row r="164" spans="1:14" s="98" customFormat="1" ht="13.2">
      <c r="A164" s="104"/>
      <c r="C164" s="64"/>
      <c r="D164" s="55"/>
      <c r="E164" s="54"/>
      <c r="F164" s="57"/>
      <c r="G164" s="101"/>
      <c r="H164" s="53"/>
      <c r="I164" s="103"/>
      <c r="J164" s="109"/>
    </row>
    <row r="165" spans="1:14" s="98" customFormat="1" ht="51">
      <c r="A165" s="104">
        <f>A163+10</f>
        <v>630</v>
      </c>
      <c r="C165" s="64" t="s">
        <v>209</v>
      </c>
      <c r="D165" s="55" t="s">
        <v>41</v>
      </c>
      <c r="E165" s="54">
        <v>22122</v>
      </c>
      <c r="F165" s="57"/>
      <c r="G165" s="101"/>
      <c r="H165" s="53">
        <f>F165*E161</f>
        <v>0</v>
      </c>
      <c r="I165" s="103"/>
      <c r="J165" s="109"/>
    </row>
    <row r="166" spans="1:14" s="98" customFormat="1" ht="13.2">
      <c r="A166" s="104"/>
      <c r="C166" s="64"/>
      <c r="F166" s="57"/>
      <c r="G166" s="101"/>
      <c r="H166" s="53"/>
      <c r="I166" s="103"/>
      <c r="J166" s="109"/>
    </row>
    <row r="167" spans="1:14" s="98" customFormat="1" ht="81.599999999999994">
      <c r="A167" s="104">
        <f>A165+10</f>
        <v>640</v>
      </c>
      <c r="C167" s="64" t="s">
        <v>210</v>
      </c>
      <c r="D167" s="55" t="s">
        <v>41</v>
      </c>
      <c r="E167" s="54">
        <v>787.5</v>
      </c>
      <c r="F167" s="57"/>
      <c r="G167" s="101"/>
      <c r="H167" s="53"/>
      <c r="I167" s="103"/>
      <c r="J167" s="109"/>
    </row>
    <row r="168" spans="1:14" s="98" customFormat="1">
      <c r="A168" s="113"/>
      <c r="C168" s="99"/>
      <c r="D168" s="100"/>
      <c r="E168" s="116"/>
      <c r="F168" s="101"/>
      <c r="G168" s="101"/>
      <c r="H168" s="102"/>
      <c r="I168" s="103"/>
      <c r="J168" s="109"/>
    </row>
    <row r="169" spans="1:14" s="98" customFormat="1" ht="14.4">
      <c r="A169" s="46" t="s">
        <v>160</v>
      </c>
      <c r="B169" s="47" t="s">
        <v>107</v>
      </c>
      <c r="C169" s="48"/>
      <c r="D169" s="49"/>
      <c r="E169" s="49"/>
      <c r="F169" s="50"/>
      <c r="G169" s="48"/>
      <c r="H169" s="51"/>
      <c r="I169" s="110"/>
      <c r="J169" s="109"/>
      <c r="K169" s="112"/>
      <c r="L169" s="112"/>
      <c r="M169" s="112"/>
      <c r="N169" s="112"/>
    </row>
    <row r="170" spans="1:14" s="98" customFormat="1" ht="13.2">
      <c r="A170" s="97"/>
      <c r="C170" s="99" t="s">
        <v>91</v>
      </c>
      <c r="D170" s="100"/>
      <c r="E170" s="116"/>
      <c r="F170" s="101"/>
      <c r="G170" s="101"/>
      <c r="H170" s="102"/>
      <c r="I170" s="103"/>
      <c r="J170" s="109"/>
    </row>
    <row r="171" spans="1:14" s="98" customFormat="1" ht="51">
      <c r="A171" s="104">
        <f>A167+10</f>
        <v>650</v>
      </c>
      <c r="C171" s="64" t="s">
        <v>183</v>
      </c>
      <c r="D171" s="55" t="s">
        <v>41</v>
      </c>
      <c r="E171" s="54">
        <v>118421.59</v>
      </c>
      <c r="F171" s="57"/>
      <c r="G171" s="101"/>
      <c r="H171" s="53">
        <f>F171*E171</f>
        <v>0</v>
      </c>
      <c r="I171" s="103"/>
      <c r="J171" s="109"/>
    </row>
    <row r="172" spans="1:14" s="98" customFormat="1" ht="13.2">
      <c r="A172" s="104"/>
      <c r="C172" s="64"/>
      <c r="D172" s="55"/>
      <c r="E172" s="54"/>
      <c r="F172" s="57"/>
      <c r="G172" s="101"/>
      <c r="H172" s="53"/>
      <c r="I172" s="103"/>
      <c r="J172" s="109"/>
    </row>
    <row r="173" spans="1:14" s="98" customFormat="1" ht="51">
      <c r="A173" s="104">
        <f>A171+10</f>
        <v>660</v>
      </c>
      <c r="C173" s="64" t="s">
        <v>108</v>
      </c>
      <c r="D173" s="55" t="s">
        <v>17</v>
      </c>
      <c r="E173" s="54">
        <v>916.08</v>
      </c>
      <c r="F173" s="57"/>
      <c r="G173" s="101"/>
      <c r="H173" s="53">
        <f>F173*E173</f>
        <v>0</v>
      </c>
      <c r="I173" s="103"/>
      <c r="J173" s="109"/>
    </row>
    <row r="174" spans="1:14" s="98" customFormat="1" ht="13.2">
      <c r="A174" s="104"/>
      <c r="C174" s="64"/>
      <c r="D174" s="55"/>
      <c r="E174" s="54"/>
      <c r="F174" s="57"/>
      <c r="G174" s="101"/>
      <c r="H174" s="53"/>
      <c r="I174" s="103"/>
      <c r="J174" s="109"/>
    </row>
    <row r="175" spans="1:14" s="98" customFormat="1" ht="71.400000000000006">
      <c r="A175" s="104">
        <f>A173+10</f>
        <v>670</v>
      </c>
      <c r="C175" s="64" t="s">
        <v>109</v>
      </c>
      <c r="D175" s="55" t="s">
        <v>32</v>
      </c>
      <c r="E175" s="54">
        <v>5496.55</v>
      </c>
      <c r="F175" s="57"/>
      <c r="G175" s="101"/>
      <c r="H175" s="53">
        <f t="shared" ref="H175" si="33">F175*E175</f>
        <v>0</v>
      </c>
      <c r="I175" s="103"/>
      <c r="J175" s="109"/>
    </row>
    <row r="176" spans="1:14" s="98" customFormat="1" ht="13.2">
      <c r="A176" s="104"/>
      <c r="C176" s="64"/>
      <c r="D176" s="55"/>
      <c r="E176" s="54"/>
      <c r="F176" s="57"/>
      <c r="G176" s="101"/>
      <c r="H176" s="53"/>
      <c r="I176" s="103"/>
      <c r="J176" s="109"/>
    </row>
    <row r="177" spans="1:14" s="98" customFormat="1" ht="51">
      <c r="A177" s="104">
        <f>A175+10</f>
        <v>680</v>
      </c>
      <c r="C177" s="64" t="s">
        <v>110</v>
      </c>
      <c r="D177" s="55" t="s">
        <v>13</v>
      </c>
      <c r="E177" s="54">
        <v>380</v>
      </c>
      <c r="F177" s="57"/>
      <c r="G177" s="101"/>
      <c r="H177" s="53">
        <f>F177*E177</f>
        <v>0</v>
      </c>
      <c r="I177" s="103"/>
      <c r="J177" s="109"/>
    </row>
    <row r="178" spans="1:14" s="98" customFormat="1" ht="13.2">
      <c r="A178" s="97"/>
      <c r="C178" s="99"/>
      <c r="D178" s="100"/>
      <c r="E178" s="116"/>
      <c r="F178" s="101"/>
      <c r="G178" s="101"/>
      <c r="H178" s="102"/>
      <c r="I178" s="103"/>
      <c r="J178" s="109"/>
    </row>
    <row r="179" spans="1:14" s="98" customFormat="1" ht="14.4">
      <c r="A179" s="46" t="s">
        <v>161</v>
      </c>
      <c r="B179" s="47" t="s">
        <v>111</v>
      </c>
      <c r="C179" s="48"/>
      <c r="D179" s="49"/>
      <c r="E179" s="49"/>
      <c r="F179" s="50"/>
      <c r="G179" s="48"/>
      <c r="H179" s="51"/>
      <c r="I179" s="110"/>
      <c r="J179" s="109"/>
      <c r="K179" s="112"/>
      <c r="L179" s="112"/>
      <c r="M179" s="112"/>
      <c r="N179" s="112"/>
    </row>
    <row r="180" spans="1:14" s="98" customFormat="1" ht="13.2">
      <c r="A180" s="97"/>
      <c r="C180" s="99" t="s">
        <v>91</v>
      </c>
      <c r="D180" s="100"/>
      <c r="E180" s="116"/>
      <c r="F180" s="101"/>
      <c r="G180" s="101"/>
      <c r="H180" s="102"/>
      <c r="I180" s="103"/>
      <c r="J180" s="109"/>
    </row>
    <row r="181" spans="1:14" s="98" customFormat="1" ht="51">
      <c r="A181" s="104">
        <f>A177+10</f>
        <v>690</v>
      </c>
      <c r="C181" s="64" t="s">
        <v>168</v>
      </c>
      <c r="D181" s="55" t="s">
        <v>41</v>
      </c>
      <c r="E181" s="54">
        <v>10522.45</v>
      </c>
      <c r="F181" s="57"/>
      <c r="G181" s="101"/>
      <c r="H181" s="53">
        <f>F181*E181</f>
        <v>0</v>
      </c>
      <c r="I181" s="103"/>
      <c r="J181" s="109"/>
    </row>
    <row r="182" spans="1:14" s="98" customFormat="1" ht="13.2">
      <c r="A182" s="104"/>
      <c r="C182" s="64"/>
      <c r="D182" s="55"/>
      <c r="E182" s="54"/>
      <c r="F182" s="57"/>
      <c r="G182" s="101"/>
      <c r="H182" s="53"/>
      <c r="I182" s="103"/>
      <c r="J182" s="109"/>
    </row>
    <row r="183" spans="1:14" s="98" customFormat="1" ht="51">
      <c r="A183" s="104">
        <f>A181+10</f>
        <v>700</v>
      </c>
      <c r="C183" s="64" t="s">
        <v>112</v>
      </c>
      <c r="D183" s="55" t="s">
        <v>17</v>
      </c>
      <c r="E183" s="54">
        <v>62.12</v>
      </c>
      <c r="F183" s="57"/>
      <c r="G183" s="101"/>
      <c r="H183" s="53">
        <f>F183*E183</f>
        <v>0</v>
      </c>
      <c r="I183" s="103"/>
      <c r="J183" s="109"/>
    </row>
    <row r="184" spans="1:14" s="98" customFormat="1" ht="13.2">
      <c r="A184" s="104"/>
      <c r="C184" s="64"/>
      <c r="D184" s="55"/>
      <c r="E184" s="54"/>
      <c r="F184" s="57"/>
      <c r="G184" s="101"/>
      <c r="H184" s="53"/>
      <c r="I184" s="103"/>
      <c r="J184" s="109"/>
    </row>
    <row r="185" spans="1:14" s="98" customFormat="1" ht="71.400000000000006">
      <c r="A185" s="104">
        <f>A183+10</f>
        <v>710</v>
      </c>
      <c r="C185" s="64" t="s">
        <v>113</v>
      </c>
      <c r="D185" s="55" t="s">
        <v>32</v>
      </c>
      <c r="E185" s="54">
        <v>46.34</v>
      </c>
      <c r="F185" s="57"/>
      <c r="G185" s="101"/>
      <c r="H185" s="53">
        <f t="shared" ref="H185" si="34">F185*E185</f>
        <v>0</v>
      </c>
      <c r="I185" s="103"/>
      <c r="J185" s="109"/>
    </row>
    <row r="186" spans="1:14" s="98" customFormat="1" ht="13.2">
      <c r="A186" s="104"/>
      <c r="C186" s="64"/>
      <c r="D186" s="55"/>
      <c r="E186" s="54"/>
      <c r="F186" s="57"/>
      <c r="G186" s="101"/>
      <c r="H186" s="53"/>
      <c r="I186" s="103"/>
      <c r="J186" s="109"/>
    </row>
    <row r="187" spans="1:14" s="98" customFormat="1" ht="51">
      <c r="A187" s="104">
        <f>A185+10</f>
        <v>720</v>
      </c>
      <c r="C187" s="64" t="s">
        <v>170</v>
      </c>
      <c r="D187" s="55" t="s">
        <v>17</v>
      </c>
      <c r="E187" s="54">
        <v>19.12</v>
      </c>
      <c r="F187" s="57"/>
      <c r="G187" s="101"/>
      <c r="H187" s="53">
        <f t="shared" ref="H187" si="35">F187*E187</f>
        <v>0</v>
      </c>
      <c r="I187" s="103"/>
      <c r="J187" s="109"/>
    </row>
    <row r="188" spans="1:14" s="98" customFormat="1" ht="13.2">
      <c r="A188" s="97"/>
      <c r="C188" s="99" t="s">
        <v>91</v>
      </c>
      <c r="D188" s="100"/>
      <c r="E188" s="116"/>
      <c r="F188" s="101"/>
      <c r="G188" s="101"/>
      <c r="H188" s="102"/>
      <c r="I188" s="103"/>
      <c r="J188" s="109"/>
    </row>
    <row r="189" spans="1:14" s="98" customFormat="1" ht="14.4">
      <c r="A189" s="46" t="s">
        <v>162</v>
      </c>
      <c r="B189" s="47" t="s">
        <v>114</v>
      </c>
      <c r="C189" s="48"/>
      <c r="D189" s="49"/>
      <c r="E189" s="49"/>
      <c r="F189" s="50"/>
      <c r="G189" s="48"/>
      <c r="H189" s="51"/>
      <c r="I189" s="110"/>
      <c r="J189" s="109"/>
      <c r="K189" s="112"/>
      <c r="L189" s="112"/>
      <c r="M189" s="112"/>
      <c r="N189" s="112"/>
    </row>
    <row r="190" spans="1:14" s="98" customFormat="1" ht="13.2">
      <c r="A190" s="97"/>
      <c r="C190" s="99" t="s">
        <v>91</v>
      </c>
      <c r="D190" s="100"/>
      <c r="E190" s="116"/>
      <c r="F190" s="101"/>
      <c r="G190" s="101"/>
      <c r="H190" s="102"/>
      <c r="I190" s="103"/>
      <c r="J190" s="109"/>
    </row>
    <row r="191" spans="1:14" s="98" customFormat="1" ht="51">
      <c r="A191" s="104">
        <f>A187+10</f>
        <v>730</v>
      </c>
      <c r="C191" s="64" t="s">
        <v>115</v>
      </c>
      <c r="D191" s="55" t="s">
        <v>41</v>
      </c>
      <c r="E191" s="54">
        <v>21335.73</v>
      </c>
      <c r="F191" s="57"/>
      <c r="G191" s="101"/>
      <c r="H191" s="53">
        <f>F191*E191</f>
        <v>0</v>
      </c>
      <c r="I191" s="103"/>
      <c r="J191" s="109"/>
    </row>
    <row r="192" spans="1:14" s="98" customFormat="1" ht="13.2">
      <c r="A192" s="104"/>
      <c r="C192" s="64"/>
      <c r="D192" s="55"/>
      <c r="E192" s="54"/>
      <c r="F192" s="57"/>
      <c r="G192" s="101"/>
      <c r="H192" s="53"/>
      <c r="I192" s="103"/>
      <c r="J192" s="109"/>
    </row>
    <row r="193" spans="1:27" s="98" customFormat="1" ht="51">
      <c r="A193" s="104">
        <f>A191+10</f>
        <v>740</v>
      </c>
      <c r="C193" s="64" t="s">
        <v>116</v>
      </c>
      <c r="D193" s="55" t="s">
        <v>17</v>
      </c>
      <c r="E193" s="54">
        <v>251.74</v>
      </c>
      <c r="F193" s="57"/>
      <c r="G193" s="101"/>
      <c r="H193" s="53">
        <f>F193*E193</f>
        <v>0</v>
      </c>
      <c r="I193" s="103"/>
      <c r="J193" s="109"/>
    </row>
    <row r="194" spans="1:27" s="98" customFormat="1" ht="13.2">
      <c r="A194" s="104"/>
      <c r="C194" s="64"/>
      <c r="D194" s="55"/>
      <c r="E194" s="54"/>
      <c r="F194" s="57"/>
      <c r="G194" s="101"/>
      <c r="H194" s="53"/>
      <c r="I194" s="103"/>
      <c r="J194" s="109"/>
    </row>
    <row r="195" spans="1:27" s="98" customFormat="1" ht="51">
      <c r="A195" s="104">
        <f>A193+10</f>
        <v>750</v>
      </c>
      <c r="C195" s="64" t="s">
        <v>117</v>
      </c>
      <c r="D195" s="55" t="s">
        <v>32</v>
      </c>
      <c r="E195" s="54">
        <v>1830.16</v>
      </c>
      <c r="F195" s="57"/>
      <c r="G195" s="101"/>
      <c r="H195" s="53">
        <f t="shared" ref="H195" si="36">F195*E195</f>
        <v>0</v>
      </c>
      <c r="I195" s="103"/>
      <c r="J195" s="109"/>
    </row>
    <row r="196" spans="1:27" s="98" customFormat="1">
      <c r="A196" s="104"/>
      <c r="C196" s="105"/>
      <c r="D196" s="106"/>
      <c r="E196" s="107"/>
      <c r="F196" s="108"/>
      <c r="G196" s="101"/>
      <c r="H196" s="108"/>
      <c r="I196" s="103"/>
      <c r="J196" s="109"/>
    </row>
    <row r="197" spans="1:27" s="98" customFormat="1" ht="14.4">
      <c r="A197" s="46" t="s">
        <v>206</v>
      </c>
      <c r="B197" s="47" t="s">
        <v>118</v>
      </c>
      <c r="C197" s="48"/>
      <c r="D197" s="49"/>
      <c r="E197" s="49"/>
      <c r="F197" s="50"/>
      <c r="G197" s="48"/>
      <c r="H197" s="51"/>
      <c r="I197" s="110"/>
      <c r="J197" s="109"/>
      <c r="K197" s="112"/>
      <c r="L197" s="112"/>
      <c r="M197" s="112"/>
      <c r="N197" s="112"/>
    </row>
    <row r="198" spans="1:27" s="98" customFormat="1" ht="13.2">
      <c r="A198" s="97"/>
      <c r="C198" s="99" t="s">
        <v>91</v>
      </c>
      <c r="D198" s="100"/>
      <c r="E198" s="116"/>
      <c r="F198" s="101"/>
      <c r="G198" s="101"/>
      <c r="H198" s="102"/>
      <c r="I198" s="103"/>
      <c r="J198" s="109"/>
    </row>
    <row r="199" spans="1:27" s="98" customFormat="1" ht="40.799999999999997">
      <c r="A199" s="104">
        <f>A195+10</f>
        <v>760</v>
      </c>
      <c r="C199" s="64" t="s">
        <v>119</v>
      </c>
      <c r="D199" s="55" t="s">
        <v>29</v>
      </c>
      <c r="E199" s="54">
        <v>215.1</v>
      </c>
      <c r="F199" s="57"/>
      <c r="G199" s="101"/>
      <c r="H199" s="53">
        <f>F199*E199</f>
        <v>0</v>
      </c>
      <c r="I199" s="103"/>
      <c r="J199" s="109"/>
    </row>
    <row r="200" spans="1:27" ht="14.4">
      <c r="A200" s="8" t="s">
        <v>31</v>
      </c>
      <c r="B200" s="69"/>
      <c r="C200" s="64"/>
      <c r="D200" s="55"/>
      <c r="E200" s="54"/>
      <c r="F200" s="57"/>
      <c r="H200" s="53"/>
      <c r="J200" s="64"/>
      <c r="K200" s="55"/>
      <c r="L200" s="54"/>
      <c r="M200" s="54"/>
    </row>
    <row r="201" spans="1:27" ht="14.4">
      <c r="A201" s="40" t="s">
        <v>30</v>
      </c>
      <c r="B201" s="41" t="s">
        <v>123</v>
      </c>
      <c r="C201" s="42"/>
      <c r="D201" s="43"/>
      <c r="E201" s="43"/>
      <c r="F201" s="44"/>
      <c r="G201" s="42"/>
      <c r="H201" s="45"/>
    </row>
    <row r="202" spans="1:27" ht="14.4">
      <c r="A202" s="46" t="s">
        <v>163</v>
      </c>
      <c r="B202" s="47" t="s">
        <v>38</v>
      </c>
      <c r="C202" s="48"/>
      <c r="D202" s="49"/>
      <c r="E202" s="49"/>
      <c r="F202" s="50"/>
      <c r="G202" s="48"/>
      <c r="H202" s="51"/>
      <c r="J202" s="42"/>
      <c r="K202" s="43"/>
      <c r="L202" s="43"/>
      <c r="M202" s="43"/>
    </row>
    <row r="203" spans="1:27" ht="14.4">
      <c r="A203" s="8"/>
      <c r="B203" s="69"/>
      <c r="C203" s="56"/>
      <c r="D203" s="38"/>
      <c r="E203" s="38"/>
      <c r="F203" s="39"/>
      <c r="H203" s="53"/>
      <c r="J203" s="56"/>
      <c r="K203" s="38"/>
      <c r="L203" s="38"/>
      <c r="M203" s="38"/>
    </row>
    <row r="204" spans="1:27" s="88" customFormat="1" ht="102">
      <c r="A204" s="8">
        <f>A199+10</f>
        <v>770</v>
      </c>
      <c r="B204" s="52"/>
      <c r="C204" s="64" t="s">
        <v>181</v>
      </c>
      <c r="D204" s="55" t="s">
        <v>17</v>
      </c>
      <c r="E204" s="54">
        <v>1347.2</v>
      </c>
      <c r="F204" s="57"/>
      <c r="G204"/>
      <c r="H204" s="53">
        <f>E204*F204</f>
        <v>0</v>
      </c>
      <c r="I204" s="54"/>
      <c r="J204" s="54"/>
      <c r="K204" s="55"/>
      <c r="L204" s="54"/>
      <c r="M204" s="54"/>
      <c r="O204"/>
      <c r="P204"/>
      <c r="Q204"/>
      <c r="R204"/>
      <c r="S204"/>
      <c r="T204"/>
      <c r="U204"/>
      <c r="V204"/>
      <c r="W204"/>
      <c r="X204"/>
      <c r="Y204"/>
      <c r="Z204"/>
      <c r="AA204"/>
    </row>
    <row r="205" spans="1:27" s="88" customFormat="1">
      <c r="A205" s="8"/>
      <c r="B205" s="52"/>
      <c r="C205" s="64"/>
      <c r="D205" s="55"/>
      <c r="E205" s="54"/>
      <c r="F205" s="57"/>
      <c r="G205"/>
      <c r="H205" s="53"/>
      <c r="I205"/>
      <c r="J205" s="64"/>
      <c r="K205" s="55"/>
      <c r="L205" s="54"/>
      <c r="M205" s="54"/>
      <c r="O205"/>
      <c r="P205"/>
      <c r="Q205"/>
      <c r="R205"/>
      <c r="S205"/>
      <c r="T205"/>
      <c r="U205"/>
      <c r="V205"/>
      <c r="W205"/>
      <c r="X205"/>
      <c r="Y205"/>
      <c r="Z205"/>
      <c r="AA205"/>
    </row>
    <row r="206" spans="1:27" s="88" customFormat="1" ht="51">
      <c r="A206" s="8">
        <f>A204+10</f>
        <v>780</v>
      </c>
      <c r="B206" s="52"/>
      <c r="C206" s="64" t="s">
        <v>52</v>
      </c>
      <c r="D206" s="55" t="s">
        <v>17</v>
      </c>
      <c r="E206" s="54">
        <v>7068.4599999999991</v>
      </c>
      <c r="F206" s="57"/>
      <c r="G206"/>
      <c r="H206" s="53">
        <f>E206*F206</f>
        <v>0</v>
      </c>
      <c r="I206"/>
      <c r="J206" s="64"/>
      <c r="K206" s="55"/>
      <c r="L206" s="54"/>
      <c r="M206" s="54"/>
      <c r="O206"/>
      <c r="P206"/>
      <c r="Q206"/>
      <c r="R206"/>
      <c r="S206"/>
      <c r="T206"/>
      <c r="U206"/>
      <c r="V206"/>
      <c r="W206"/>
      <c r="X206"/>
      <c r="Y206"/>
      <c r="Z206"/>
      <c r="AA206"/>
    </row>
    <row r="207" spans="1:27" s="88" customFormat="1">
      <c r="A207" s="8"/>
      <c r="B207" s="52"/>
      <c r="C207" s="76"/>
      <c r="D207" s="77"/>
      <c r="E207" s="78"/>
      <c r="F207" s="79"/>
      <c r="G207"/>
      <c r="H207" s="53"/>
      <c r="I207"/>
      <c r="J207" s="76"/>
      <c r="K207" s="77"/>
      <c r="L207" s="78"/>
      <c r="M207" s="78"/>
      <c r="O207"/>
      <c r="P207"/>
      <c r="Q207"/>
      <c r="R207"/>
      <c r="S207"/>
      <c r="T207"/>
      <c r="U207"/>
      <c r="V207"/>
      <c r="W207"/>
      <c r="X207"/>
      <c r="Y207"/>
      <c r="Z207"/>
      <c r="AA207"/>
    </row>
    <row r="208" spans="1:27" s="88" customFormat="1" ht="51">
      <c r="A208" s="8">
        <f>A206+10</f>
        <v>790</v>
      </c>
      <c r="B208" s="52"/>
      <c r="C208" s="64" t="s">
        <v>53</v>
      </c>
      <c r="D208" s="55" t="s">
        <v>17</v>
      </c>
      <c r="E208" s="54">
        <v>3029.3399999999997</v>
      </c>
      <c r="F208" s="57"/>
      <c r="G208"/>
      <c r="H208" s="53">
        <f>E208*F208</f>
        <v>0</v>
      </c>
      <c r="I208"/>
      <c r="J208" s="64"/>
      <c r="K208" s="55"/>
      <c r="L208" s="54"/>
      <c r="M208" s="54"/>
      <c r="O208"/>
      <c r="P208"/>
      <c r="Q208"/>
      <c r="R208"/>
      <c r="S208"/>
      <c r="T208"/>
      <c r="U208"/>
      <c r="V208"/>
      <c r="W208"/>
      <c r="X208"/>
      <c r="Y208"/>
      <c r="Z208"/>
      <c r="AA208"/>
    </row>
    <row r="209" spans="1:27" s="88" customFormat="1">
      <c r="A209" s="8"/>
      <c r="B209" s="52"/>
      <c r="C209" s="64"/>
      <c r="D209" s="55"/>
      <c r="E209" s="54"/>
      <c r="F209" s="57"/>
      <c r="G209"/>
      <c r="H209" s="53"/>
      <c r="I209"/>
      <c r="J209" s="64"/>
      <c r="K209" s="55"/>
      <c r="L209" s="54"/>
      <c r="M209" s="54"/>
      <c r="O209"/>
      <c r="P209"/>
      <c r="Q209"/>
      <c r="R209"/>
      <c r="S209"/>
      <c r="T209"/>
      <c r="U209"/>
      <c r="V209"/>
      <c r="W209"/>
      <c r="X209"/>
      <c r="Y209"/>
      <c r="Z209"/>
      <c r="AA209"/>
    </row>
    <row r="210" spans="1:27" s="88" customFormat="1" ht="61.2">
      <c r="A210" s="8">
        <f>A208+10</f>
        <v>800</v>
      </c>
      <c r="B210" s="52"/>
      <c r="C210" s="64" t="s">
        <v>54</v>
      </c>
      <c r="D210" s="55" t="s">
        <v>17</v>
      </c>
      <c r="E210" s="54">
        <v>5048.8999999999996</v>
      </c>
      <c r="F210" s="57"/>
      <c r="G210"/>
      <c r="H210" s="53">
        <f>E210*F210</f>
        <v>0</v>
      </c>
      <c r="I210"/>
      <c r="J210" s="64"/>
      <c r="K210" s="55"/>
      <c r="L210" s="54"/>
      <c r="M210" s="54"/>
      <c r="O210"/>
      <c r="P210"/>
      <c r="Q210"/>
      <c r="R210"/>
      <c r="S210"/>
      <c r="T210"/>
      <c r="U210"/>
      <c r="V210"/>
      <c r="W210"/>
      <c r="X210"/>
      <c r="Y210"/>
      <c r="Z210"/>
      <c r="AA210"/>
    </row>
    <row r="211" spans="1:27" s="88" customFormat="1">
      <c r="A211" s="8"/>
      <c r="B211" s="52"/>
      <c r="C211" s="76"/>
      <c r="D211" s="77"/>
      <c r="E211" s="54"/>
      <c r="F211" s="79"/>
      <c r="G211"/>
      <c r="H211" s="53"/>
      <c r="I211"/>
      <c r="J211" s="76"/>
      <c r="K211" s="77"/>
      <c r="L211" s="78"/>
      <c r="M211" s="78"/>
      <c r="O211"/>
      <c r="P211"/>
      <c r="Q211"/>
      <c r="R211"/>
      <c r="S211"/>
      <c r="T211"/>
      <c r="U211"/>
      <c r="V211"/>
      <c r="W211"/>
      <c r="X211"/>
      <c r="Y211"/>
      <c r="Z211"/>
      <c r="AA211"/>
    </row>
    <row r="212" spans="1:27" s="88" customFormat="1" ht="132.6">
      <c r="A212" s="8">
        <f>A210+10</f>
        <v>810</v>
      </c>
      <c r="B212" s="52"/>
      <c r="C212" s="64" t="s">
        <v>55</v>
      </c>
      <c r="D212" s="55" t="s">
        <v>17</v>
      </c>
      <c r="E212" s="54">
        <v>10612</v>
      </c>
      <c r="F212" s="57"/>
      <c r="G212" s="64"/>
      <c r="H212" s="53">
        <f>E212*F212</f>
        <v>0</v>
      </c>
      <c r="I212"/>
      <c r="J212" s="64"/>
      <c r="K212" s="55"/>
      <c r="L212" s="54"/>
      <c r="M212" s="54"/>
      <c r="O212"/>
      <c r="P212"/>
      <c r="Q212"/>
      <c r="R212"/>
      <c r="S212"/>
      <c r="T212"/>
      <c r="U212"/>
      <c r="V212"/>
      <c r="W212"/>
      <c r="X212"/>
      <c r="Y212"/>
      <c r="Z212"/>
      <c r="AA212"/>
    </row>
    <row r="213" spans="1:27" s="88" customFormat="1">
      <c r="A213" s="8"/>
      <c r="B213" s="52"/>
      <c r="C213" s="64"/>
      <c r="D213" s="55"/>
      <c r="E213" s="54"/>
      <c r="F213" s="57"/>
      <c r="G213"/>
      <c r="H213" s="53"/>
      <c r="I213"/>
      <c r="J213" s="64"/>
      <c r="K213" s="55"/>
      <c r="L213" s="54"/>
      <c r="M213" s="54"/>
      <c r="O213"/>
      <c r="P213"/>
      <c r="Q213"/>
      <c r="R213"/>
      <c r="S213"/>
      <c r="T213"/>
      <c r="U213"/>
      <c r="V213"/>
      <c r="W213"/>
      <c r="X213"/>
      <c r="Y213"/>
      <c r="Z213"/>
      <c r="AA213"/>
    </row>
    <row r="214" spans="1:27" s="88" customFormat="1" ht="153">
      <c r="A214" s="8">
        <f>A212+10</f>
        <v>820</v>
      </c>
      <c r="B214" s="52"/>
      <c r="C214" s="64" t="s">
        <v>40</v>
      </c>
      <c r="D214" s="55" t="s">
        <v>17</v>
      </c>
      <c r="E214" s="54">
        <v>4528.8999999999996</v>
      </c>
      <c r="F214" s="57"/>
      <c r="G214"/>
      <c r="H214" s="53">
        <f>E214*F214</f>
        <v>0</v>
      </c>
      <c r="I214" s="54"/>
      <c r="J214" s="54"/>
      <c r="K214" s="55"/>
      <c r="L214" s="54"/>
      <c r="M214" s="54"/>
      <c r="O214"/>
      <c r="P214"/>
      <c r="Q214"/>
      <c r="R214"/>
      <c r="S214"/>
      <c r="T214"/>
      <c r="U214"/>
      <c r="V214"/>
      <c r="W214"/>
      <c r="X214"/>
      <c r="Y214"/>
      <c r="Z214"/>
      <c r="AA214"/>
    </row>
    <row r="215" spans="1:27" s="88" customFormat="1">
      <c r="A215" s="8"/>
      <c r="B215" s="52"/>
      <c r="C215" s="64"/>
      <c r="D215" s="55"/>
      <c r="E215" s="54"/>
      <c r="F215"/>
      <c r="G215"/>
      <c r="H215" s="53"/>
      <c r="I215"/>
      <c r="J215" s="64"/>
      <c r="K215" s="55"/>
      <c r="L215" s="54"/>
      <c r="M215" s="54"/>
      <c r="O215"/>
      <c r="P215"/>
      <c r="Q215"/>
      <c r="R215"/>
      <c r="S215"/>
      <c r="T215"/>
      <c r="U215"/>
      <c r="V215"/>
      <c r="W215"/>
      <c r="X215"/>
      <c r="Y215"/>
      <c r="Z215"/>
      <c r="AA215"/>
    </row>
    <row r="216" spans="1:27" s="88" customFormat="1" ht="153">
      <c r="A216" s="8">
        <f>A214+10</f>
        <v>830</v>
      </c>
      <c r="B216" s="52"/>
      <c r="C216" s="64" t="s">
        <v>180</v>
      </c>
      <c r="D216" s="55" t="s">
        <v>17</v>
      </c>
      <c r="E216" s="54">
        <v>3343.8</v>
      </c>
      <c r="F216" s="57"/>
      <c r="G216"/>
      <c r="H216" s="53">
        <f>E216*F216</f>
        <v>0</v>
      </c>
      <c r="I216" s="54"/>
      <c r="J216" s="54"/>
      <c r="K216" s="55"/>
      <c r="L216" s="54"/>
      <c r="M216" s="54"/>
      <c r="O216"/>
      <c r="P216"/>
      <c r="Q216"/>
      <c r="R216"/>
      <c r="S216"/>
      <c r="T216"/>
      <c r="U216"/>
      <c r="V216"/>
      <c r="W216"/>
      <c r="X216"/>
      <c r="Y216"/>
      <c r="Z216"/>
      <c r="AA216"/>
    </row>
    <row r="217" spans="1:27" s="88" customFormat="1">
      <c r="A217" s="8"/>
      <c r="B217" s="52"/>
      <c r="C217" s="64"/>
      <c r="D217" s="55"/>
      <c r="E217" s="54"/>
      <c r="F217" s="57"/>
      <c r="G217"/>
      <c r="H217" s="53"/>
      <c r="I217"/>
      <c r="J217" s="64"/>
      <c r="K217" s="55"/>
      <c r="L217" s="54"/>
      <c r="M217" s="54"/>
      <c r="O217"/>
      <c r="P217"/>
      <c r="Q217"/>
      <c r="R217"/>
      <c r="S217"/>
      <c r="T217"/>
      <c r="U217"/>
      <c r="V217"/>
      <c r="W217"/>
      <c r="X217"/>
      <c r="Y217"/>
      <c r="Z217"/>
      <c r="AA217"/>
    </row>
    <row r="218" spans="1:27" s="88" customFormat="1" ht="14.4">
      <c r="A218" s="46" t="s">
        <v>164</v>
      </c>
      <c r="B218" s="47" t="s">
        <v>33</v>
      </c>
      <c r="C218" s="48"/>
      <c r="D218" s="49"/>
      <c r="E218" s="49"/>
      <c r="F218" s="50"/>
      <c r="G218" s="48"/>
      <c r="H218" s="51"/>
      <c r="I218"/>
      <c r="J218" s="42"/>
      <c r="K218" s="43"/>
      <c r="L218" s="43"/>
      <c r="M218" s="43"/>
      <c r="O218"/>
      <c r="P218"/>
      <c r="Q218"/>
      <c r="R218"/>
      <c r="S218"/>
      <c r="T218"/>
      <c r="U218"/>
      <c r="V218"/>
      <c r="W218"/>
      <c r="X218"/>
      <c r="Y218"/>
      <c r="Z218"/>
      <c r="AA218"/>
    </row>
    <row r="219" spans="1:27" s="88" customFormat="1" ht="14.4">
      <c r="A219" s="8"/>
      <c r="B219" s="69"/>
      <c r="C219" s="56"/>
      <c r="D219" s="38"/>
      <c r="E219" s="38"/>
      <c r="F219" s="39"/>
      <c r="G219"/>
      <c r="H219" s="53"/>
      <c r="I219"/>
      <c r="J219" s="56"/>
      <c r="K219" s="38"/>
      <c r="L219" s="38"/>
      <c r="M219" s="38"/>
      <c r="O219"/>
      <c r="P219"/>
      <c r="Q219"/>
      <c r="R219"/>
      <c r="S219"/>
      <c r="T219"/>
      <c r="U219"/>
      <c r="V219"/>
      <c r="W219"/>
      <c r="X219"/>
      <c r="Y219"/>
      <c r="Z219"/>
      <c r="AA219"/>
    </row>
    <row r="220" spans="1:27" ht="214.2">
      <c r="A220" s="8">
        <f>A216+10</f>
        <v>840</v>
      </c>
      <c r="B220" s="69"/>
      <c r="C220" s="64" t="s">
        <v>46</v>
      </c>
      <c r="D220" s="55" t="s">
        <v>32</v>
      </c>
      <c r="E220" s="54">
        <v>18</v>
      </c>
      <c r="F220" s="57"/>
      <c r="H220" s="53">
        <f>E220*F220</f>
        <v>0</v>
      </c>
      <c r="J220" s="64"/>
      <c r="K220" s="55"/>
      <c r="L220" s="54"/>
      <c r="M220" s="54"/>
    </row>
    <row r="221" spans="1:27" ht="14.4">
      <c r="A221" s="8"/>
      <c r="B221" s="69"/>
      <c r="C221" s="64"/>
      <c r="D221" s="55"/>
      <c r="E221" s="54"/>
      <c r="F221" s="57"/>
      <c r="H221" s="53"/>
      <c r="J221" s="64"/>
      <c r="K221" s="55"/>
      <c r="L221" s="54"/>
      <c r="M221" s="54"/>
    </row>
    <row r="222" spans="1:27" ht="61.2">
      <c r="A222" s="8">
        <f>A220+10</f>
        <v>850</v>
      </c>
      <c r="B222" s="52"/>
      <c r="C222" s="64" t="s">
        <v>34</v>
      </c>
      <c r="D222" s="55" t="s">
        <v>17</v>
      </c>
      <c r="E222" s="54">
        <v>720</v>
      </c>
      <c r="F222" s="57"/>
      <c r="H222" s="53">
        <f>E222*F222</f>
        <v>0</v>
      </c>
      <c r="J222" s="64"/>
      <c r="K222" s="55"/>
      <c r="L222" s="54"/>
      <c r="M222" s="54"/>
    </row>
    <row r="223" spans="1:27">
      <c r="A223" s="8"/>
      <c r="B223" s="52"/>
      <c r="C223" s="64"/>
      <c r="D223" s="55"/>
      <c r="E223" s="54"/>
      <c r="F223" s="57"/>
      <c r="H223" s="53"/>
      <c r="J223" s="64"/>
      <c r="K223" s="55"/>
      <c r="L223" s="54"/>
      <c r="M223" s="54"/>
    </row>
    <row r="224" spans="1:27" ht="204">
      <c r="A224" s="8">
        <f>A222+10</f>
        <v>860</v>
      </c>
      <c r="B224" s="52"/>
      <c r="C224" s="64" t="s">
        <v>125</v>
      </c>
      <c r="D224" s="55" t="s">
        <v>17</v>
      </c>
      <c r="E224" s="54">
        <v>1457.13</v>
      </c>
      <c r="F224" s="57"/>
      <c r="G224" s="64"/>
      <c r="H224" s="53">
        <f>E224*F224</f>
        <v>0</v>
      </c>
      <c r="J224" s="54"/>
      <c r="K224" s="54"/>
    </row>
    <row r="225" spans="1:27">
      <c r="A225" s="8"/>
      <c r="B225" s="52"/>
      <c r="C225" s="64"/>
      <c r="D225" s="55"/>
      <c r="E225" s="54"/>
      <c r="F225" s="57"/>
      <c r="H225" s="53"/>
      <c r="J225" s="54"/>
    </row>
    <row r="226" spans="1:27" ht="51">
      <c r="A226" s="8">
        <f>A224+10</f>
        <v>870</v>
      </c>
      <c r="B226" s="52"/>
      <c r="C226" s="64" t="s">
        <v>187</v>
      </c>
      <c r="D226" s="55" t="s">
        <v>32</v>
      </c>
      <c r="E226" s="54">
        <v>5828.52</v>
      </c>
      <c r="F226" s="57"/>
      <c r="H226" s="53">
        <f>E226*F226</f>
        <v>0</v>
      </c>
      <c r="J226" s="54"/>
      <c r="K226" s="54"/>
    </row>
    <row r="227" spans="1:27" ht="14.4">
      <c r="A227" s="8"/>
      <c r="B227" s="69"/>
      <c r="C227" s="64"/>
      <c r="D227" s="55"/>
      <c r="E227" s="38"/>
      <c r="F227" s="39"/>
      <c r="H227" s="53"/>
      <c r="J227" s="38"/>
    </row>
    <row r="228" spans="1:27" ht="112.2">
      <c r="A228" s="8">
        <f>A226+10</f>
        <v>880</v>
      </c>
      <c r="B228" s="52"/>
      <c r="C228" s="118" t="s">
        <v>127</v>
      </c>
      <c r="D228" s="55" t="s">
        <v>17</v>
      </c>
      <c r="E228" s="54">
        <v>854.95</v>
      </c>
      <c r="F228" s="57"/>
      <c r="G228" s="64"/>
      <c r="H228" s="53">
        <f>E228*F228</f>
        <v>0</v>
      </c>
      <c r="J228" s="54"/>
      <c r="K228" s="54"/>
    </row>
    <row r="229" spans="1:27" ht="14.4">
      <c r="A229" s="8"/>
      <c r="B229" s="69"/>
      <c r="C229" s="64"/>
      <c r="D229" s="55"/>
      <c r="E229" s="38"/>
      <c r="F229" s="57"/>
      <c r="H229" s="53"/>
      <c r="J229" s="38"/>
    </row>
    <row r="230" spans="1:27" ht="40.799999999999997">
      <c r="A230" s="8">
        <f>A228+10</f>
        <v>890</v>
      </c>
      <c r="B230" s="52"/>
      <c r="C230" s="118" t="s">
        <v>121</v>
      </c>
      <c r="D230" s="55" t="s">
        <v>32</v>
      </c>
      <c r="E230" s="54">
        <v>5699.666666666667</v>
      </c>
      <c r="F230" s="57"/>
      <c r="G230" s="64"/>
      <c r="H230" s="53">
        <f>E230*F230</f>
        <v>0</v>
      </c>
      <c r="J230" s="54"/>
      <c r="K230" s="54"/>
    </row>
    <row r="231" spans="1:27">
      <c r="A231" s="8"/>
      <c r="B231" s="52"/>
      <c r="C231" s="64"/>
      <c r="D231" s="55"/>
      <c r="E231" s="54"/>
      <c r="F231" s="57"/>
      <c r="G231" s="64"/>
      <c r="H231" s="53"/>
      <c r="J231" s="54"/>
    </row>
    <row r="232" spans="1:27" ht="153">
      <c r="A232" s="8">
        <f>A230+10</f>
        <v>900</v>
      </c>
      <c r="B232" s="52"/>
      <c r="C232" s="118" t="s">
        <v>126</v>
      </c>
      <c r="D232" s="55" t="s">
        <v>17</v>
      </c>
      <c r="E232" s="54">
        <v>339.072</v>
      </c>
      <c r="F232" s="57"/>
      <c r="G232" s="64"/>
      <c r="H232" s="53">
        <f>E232*F232</f>
        <v>0</v>
      </c>
      <c r="J232" s="54"/>
      <c r="K232" s="54"/>
    </row>
    <row r="233" spans="1:27">
      <c r="A233" s="8"/>
      <c r="B233" s="52"/>
      <c r="C233" s="64"/>
      <c r="D233" s="55"/>
      <c r="E233" s="54"/>
      <c r="F233" s="57"/>
      <c r="G233" s="64"/>
      <c r="H233" s="53"/>
      <c r="J233" s="54"/>
    </row>
    <row r="234" spans="1:27" ht="173.4">
      <c r="A234" s="8">
        <f>A232+10</f>
        <v>910</v>
      </c>
      <c r="B234" s="52"/>
      <c r="C234" s="118" t="s">
        <v>172</v>
      </c>
      <c r="D234" s="55" t="s">
        <v>17</v>
      </c>
      <c r="E234" s="54">
        <v>226.048</v>
      </c>
      <c r="F234" s="57"/>
      <c r="G234" s="64"/>
      <c r="H234" s="53">
        <f>E234*F234</f>
        <v>0</v>
      </c>
      <c r="J234" s="54"/>
      <c r="K234" s="54"/>
    </row>
    <row r="235" spans="1:27">
      <c r="A235" s="8"/>
      <c r="B235" s="52"/>
      <c r="C235" s="64"/>
      <c r="D235" s="55"/>
      <c r="E235" s="54"/>
      <c r="F235" s="57"/>
      <c r="H235" s="53"/>
      <c r="J235" s="64"/>
      <c r="K235" s="55"/>
      <c r="L235" s="54"/>
      <c r="M235" s="54"/>
    </row>
    <row r="236" spans="1:27" ht="14.4">
      <c r="A236" s="40" t="s">
        <v>120</v>
      </c>
      <c r="B236" s="41" t="s">
        <v>28</v>
      </c>
      <c r="C236" s="42"/>
      <c r="D236" s="43"/>
      <c r="E236" s="43"/>
      <c r="F236" s="44"/>
      <c r="G236" s="42"/>
      <c r="H236" s="45"/>
      <c r="I236" s="37"/>
      <c r="J236"/>
      <c r="K236"/>
      <c r="L236"/>
      <c r="M236" s="54"/>
      <c r="N236" s="89"/>
      <c r="O236" s="37"/>
      <c r="P236" s="37"/>
      <c r="Q236" s="37"/>
      <c r="R236" s="37"/>
      <c r="S236" s="37"/>
      <c r="T236" s="37"/>
      <c r="U236" s="37"/>
      <c r="V236" s="37"/>
      <c r="W236" s="37"/>
      <c r="X236" s="37"/>
      <c r="Y236" s="37"/>
      <c r="Z236" s="37"/>
      <c r="AA236" s="37"/>
    </row>
    <row r="237" spans="1:27" ht="14.4">
      <c r="A237" s="70"/>
      <c r="B237" s="71"/>
      <c r="C237" s="72"/>
      <c r="D237" s="73"/>
      <c r="E237" s="73"/>
      <c r="F237" s="74"/>
      <c r="G237" s="72"/>
      <c r="H237" s="75"/>
      <c r="I237" s="37"/>
      <c r="J237"/>
      <c r="K237"/>
      <c r="L237"/>
      <c r="M237" s="54"/>
      <c r="N237" s="89"/>
      <c r="O237" s="37"/>
      <c r="P237" s="37"/>
      <c r="Q237" s="37"/>
      <c r="R237" s="37"/>
      <c r="S237" s="37"/>
      <c r="T237" s="37"/>
      <c r="U237" s="37"/>
      <c r="V237" s="37"/>
      <c r="W237" s="37"/>
      <c r="X237" s="37"/>
      <c r="Y237" s="37"/>
      <c r="Z237" s="37"/>
      <c r="AA237" s="37"/>
    </row>
    <row r="238" spans="1:27" ht="61.2">
      <c r="A238" s="8">
        <f>A234+10</f>
        <v>920</v>
      </c>
      <c r="B238" s="37"/>
      <c r="C238" s="64" t="s">
        <v>85</v>
      </c>
      <c r="D238" s="55" t="s">
        <v>17</v>
      </c>
      <c r="E238" s="54">
        <v>21.49</v>
      </c>
      <c r="F238" s="57"/>
      <c r="H238" s="53">
        <f>E238*F238</f>
        <v>0</v>
      </c>
      <c r="J238" s="64"/>
      <c r="K238" s="55"/>
      <c r="L238" s="54"/>
      <c r="M238" s="54"/>
    </row>
    <row r="239" spans="1:27" ht="14.4">
      <c r="A239" s="55"/>
      <c r="B239" s="37"/>
      <c r="C239" s="64"/>
      <c r="D239" s="55"/>
      <c r="E239" s="54"/>
      <c r="F239" s="57"/>
      <c r="H239" s="53"/>
      <c r="J239" s="64"/>
      <c r="K239" s="55"/>
      <c r="L239" s="54"/>
      <c r="M239" s="54"/>
    </row>
    <row r="240" spans="1:27" ht="51">
      <c r="A240" s="8">
        <f>A238+10</f>
        <v>930</v>
      </c>
      <c r="B240" s="37"/>
      <c r="C240" s="64" t="s">
        <v>86</v>
      </c>
      <c r="D240" s="55" t="s">
        <v>17</v>
      </c>
      <c r="E240" s="54">
        <v>77.510000000000005</v>
      </c>
      <c r="F240" s="57"/>
      <c r="H240" s="53">
        <f>E240*F240</f>
        <v>0</v>
      </c>
      <c r="J240" s="64"/>
      <c r="K240" s="55"/>
      <c r="L240" s="54"/>
      <c r="M240" s="54"/>
    </row>
    <row r="241" spans="1:13" ht="14.4">
      <c r="A241" s="55"/>
      <c r="B241" s="37"/>
      <c r="C241" s="64"/>
      <c r="D241" s="55"/>
      <c r="E241" s="54"/>
      <c r="F241" s="57"/>
      <c r="H241" s="53"/>
      <c r="J241" s="64"/>
      <c r="K241" s="55"/>
      <c r="L241" s="54"/>
      <c r="M241" s="54"/>
    </row>
    <row r="242" spans="1:13" ht="51">
      <c r="A242" s="8">
        <f>A240+10</f>
        <v>940</v>
      </c>
      <c r="B242" s="37"/>
      <c r="C242" s="64" t="s">
        <v>171</v>
      </c>
      <c r="D242" s="55" t="s">
        <v>17</v>
      </c>
      <c r="E242" s="54">
        <v>23.9</v>
      </c>
      <c r="F242" s="57"/>
      <c r="H242" s="53">
        <f>E242*F242</f>
        <v>0</v>
      </c>
      <c r="J242" s="64"/>
      <c r="K242" s="55"/>
      <c r="L242" s="54"/>
      <c r="M242" s="54"/>
    </row>
    <row r="243" spans="1:13" ht="14.4">
      <c r="A243" s="8"/>
      <c r="B243" s="37"/>
      <c r="C243" s="64"/>
      <c r="D243" s="55"/>
      <c r="E243" s="54"/>
      <c r="F243" s="57"/>
      <c r="H243" s="53"/>
      <c r="J243" s="64"/>
      <c r="K243" s="55"/>
      <c r="L243" s="54"/>
      <c r="M243" s="54"/>
    </row>
    <row r="244" spans="1:13" ht="51">
      <c r="A244" s="8">
        <f>A242+10</f>
        <v>950</v>
      </c>
      <c r="B244" s="37"/>
      <c r="C244" s="64" t="s">
        <v>51</v>
      </c>
      <c r="D244" s="55" t="s">
        <v>41</v>
      </c>
      <c r="E244" s="54">
        <v>8415</v>
      </c>
      <c r="F244" s="57"/>
      <c r="H244" s="53">
        <f>E244*F244</f>
        <v>0</v>
      </c>
      <c r="J244" s="64"/>
      <c r="K244" s="55"/>
      <c r="L244" s="54"/>
      <c r="M244" s="54"/>
    </row>
    <row r="245" spans="1:13" ht="14.4">
      <c r="A245" s="8"/>
      <c r="B245" s="37"/>
      <c r="C245" s="64"/>
      <c r="D245" s="55"/>
      <c r="E245" s="54"/>
      <c r="F245" s="57"/>
      <c r="H245" s="53"/>
      <c r="J245" s="64"/>
      <c r="K245" s="55"/>
      <c r="L245" s="54"/>
      <c r="M245" s="54"/>
    </row>
    <row r="246" spans="1:13" ht="51">
      <c r="A246" s="8">
        <f>A244+10</f>
        <v>960</v>
      </c>
      <c r="B246" s="37"/>
      <c r="C246" s="64" t="s">
        <v>47</v>
      </c>
      <c r="D246" s="55" t="s">
        <v>17</v>
      </c>
      <c r="E246" s="54">
        <v>36.6</v>
      </c>
      <c r="F246" s="57"/>
      <c r="H246" s="53">
        <f>E246*F246</f>
        <v>0</v>
      </c>
      <c r="J246" s="64"/>
      <c r="K246" s="55"/>
      <c r="L246" s="54"/>
      <c r="M246" s="54"/>
    </row>
    <row r="247" spans="1:13" ht="14.4">
      <c r="A247" s="8"/>
      <c r="B247" s="37"/>
      <c r="C247" s="64"/>
      <c r="D247" s="55"/>
      <c r="E247" s="54"/>
      <c r="F247" s="57"/>
      <c r="H247" s="53"/>
      <c r="J247" s="64"/>
      <c r="K247" s="55"/>
      <c r="L247" s="54"/>
      <c r="M247" s="54"/>
    </row>
    <row r="248" spans="1:13" ht="40.799999999999997">
      <c r="A248" s="8">
        <f>A246+10</f>
        <v>970</v>
      </c>
      <c r="B248" s="37"/>
      <c r="C248" s="64" t="s">
        <v>48</v>
      </c>
      <c r="D248" s="55" t="s">
        <v>17</v>
      </c>
      <c r="E248" s="54">
        <v>24.400000000000002</v>
      </c>
      <c r="F248" s="57"/>
      <c r="H248" s="53">
        <f>E248*F248</f>
        <v>0</v>
      </c>
      <c r="J248" s="64"/>
      <c r="K248" s="55"/>
      <c r="L248" s="54"/>
      <c r="M248" s="54"/>
    </row>
    <row r="249" spans="1:13" ht="14.4">
      <c r="A249" s="8"/>
      <c r="B249" s="37"/>
      <c r="C249" s="64"/>
      <c r="D249" s="55"/>
      <c r="E249" s="54"/>
      <c r="F249" s="57"/>
      <c r="H249" s="53"/>
      <c r="J249" s="64"/>
      <c r="K249" s="55"/>
      <c r="L249" s="54"/>
      <c r="M249" s="54"/>
    </row>
    <row r="250" spans="1:13" ht="51">
      <c r="A250" s="8">
        <f>A248+10</f>
        <v>980</v>
      </c>
      <c r="B250" s="37"/>
      <c r="C250" s="64" t="s">
        <v>49</v>
      </c>
      <c r="D250" s="55" t="s">
        <v>17</v>
      </c>
      <c r="E250" s="54">
        <v>8</v>
      </c>
      <c r="F250" s="57"/>
      <c r="H250" s="53">
        <f>E250*F250</f>
        <v>0</v>
      </c>
      <c r="J250" s="64"/>
      <c r="K250" s="55"/>
      <c r="L250" s="54"/>
      <c r="M250" s="54"/>
    </row>
    <row r="251" spans="1:13" ht="14.4">
      <c r="A251" s="8"/>
      <c r="B251" s="37"/>
      <c r="C251" s="64"/>
      <c r="D251" s="55"/>
      <c r="E251" s="54"/>
      <c r="F251" s="84"/>
      <c r="H251" s="53"/>
      <c r="J251" s="64"/>
      <c r="K251" s="55"/>
      <c r="L251" s="54"/>
      <c r="M251" s="87"/>
    </row>
    <row r="252" spans="1:13" ht="71.400000000000006">
      <c r="A252" s="8">
        <f>A250+10</f>
        <v>990</v>
      </c>
      <c r="B252" s="37"/>
      <c r="C252" s="64" t="s">
        <v>42</v>
      </c>
      <c r="D252" s="55" t="s">
        <v>17</v>
      </c>
      <c r="E252" s="54">
        <v>57</v>
      </c>
      <c r="F252" s="57"/>
      <c r="H252" s="53">
        <f>E252*F252</f>
        <v>0</v>
      </c>
      <c r="J252" s="64"/>
      <c r="K252" s="55"/>
      <c r="L252" s="54"/>
      <c r="M252" s="54"/>
    </row>
    <row r="253" spans="1:13" ht="14.4">
      <c r="A253" s="8"/>
      <c r="B253" s="37"/>
      <c r="C253" s="64"/>
      <c r="D253" s="55"/>
      <c r="E253" s="54"/>
      <c r="F253" s="84"/>
      <c r="H253" s="53"/>
      <c r="J253" s="64"/>
      <c r="K253" s="55"/>
      <c r="L253" s="54"/>
      <c r="M253" s="87"/>
    </row>
    <row r="254" spans="1:13" ht="71.400000000000006">
      <c r="A254" s="8">
        <f>A252+10</f>
        <v>1000</v>
      </c>
      <c r="B254" s="37"/>
      <c r="C254" s="64" t="s">
        <v>43</v>
      </c>
      <c r="D254" s="55" t="s">
        <v>17</v>
      </c>
      <c r="E254" s="54">
        <v>237</v>
      </c>
      <c r="F254" s="57"/>
      <c r="H254" s="53">
        <f>E254*F254</f>
        <v>0</v>
      </c>
      <c r="J254" s="64"/>
      <c r="K254" s="55"/>
      <c r="L254" s="54"/>
      <c r="M254" s="54"/>
    </row>
    <row r="255" spans="1:13" ht="14.4">
      <c r="A255" s="55"/>
      <c r="B255" s="37"/>
      <c r="C255" s="85"/>
      <c r="D255" s="86"/>
      <c r="E255" s="87"/>
      <c r="F255" s="84"/>
      <c r="H255" s="53"/>
      <c r="J255" s="85"/>
      <c r="K255" s="86"/>
      <c r="L255" s="87"/>
      <c r="M255" s="54"/>
    </row>
    <row r="256" spans="1:13" ht="51">
      <c r="A256" s="8">
        <f>A252+10</f>
        <v>1000</v>
      </c>
      <c r="B256" s="37"/>
      <c r="C256" s="64" t="s">
        <v>74</v>
      </c>
      <c r="D256" s="55" t="s">
        <v>29</v>
      </c>
      <c r="E256" s="54">
        <v>5</v>
      </c>
      <c r="F256" s="57"/>
      <c r="H256" s="53">
        <f>E256*F256</f>
        <v>0</v>
      </c>
      <c r="J256" s="64"/>
      <c r="K256" s="55"/>
      <c r="L256" s="54"/>
      <c r="M256" s="54"/>
    </row>
    <row r="257" spans="1:27" ht="14.4">
      <c r="A257" s="8"/>
      <c r="B257" s="37"/>
      <c r="C257" s="64"/>
      <c r="D257" s="55"/>
      <c r="E257" s="54"/>
      <c r="F257" s="57"/>
      <c r="H257" s="53"/>
      <c r="J257" s="64"/>
      <c r="K257" s="55"/>
      <c r="L257" s="54"/>
      <c r="M257" s="54"/>
    </row>
    <row r="258" spans="1:27" ht="81.599999999999994">
      <c r="A258" s="8">
        <f>A256+10</f>
        <v>1010</v>
      </c>
      <c r="B258" s="37"/>
      <c r="C258" s="64" t="s">
        <v>50</v>
      </c>
      <c r="D258" s="55" t="s">
        <v>29</v>
      </c>
      <c r="E258" s="54">
        <v>145</v>
      </c>
      <c r="F258" s="57"/>
      <c r="H258" s="53">
        <f>E258*F258</f>
        <v>0</v>
      </c>
      <c r="J258" s="64"/>
      <c r="K258" s="55"/>
      <c r="L258" s="54"/>
      <c r="M258" s="54"/>
    </row>
    <row r="259" spans="1:27" ht="14.4">
      <c r="A259" s="55"/>
      <c r="B259" s="37"/>
      <c r="C259" s="64"/>
      <c r="D259" s="55"/>
      <c r="E259" s="54"/>
      <c r="F259" s="57"/>
      <c r="H259" s="53"/>
      <c r="J259" s="64"/>
      <c r="K259" s="55"/>
      <c r="L259" s="54"/>
      <c r="M259" s="54"/>
    </row>
    <row r="260" spans="1:27" ht="61.2">
      <c r="A260" s="8">
        <f>A258+10</f>
        <v>1020</v>
      </c>
      <c r="B260" s="37"/>
      <c r="C260" s="64" t="s">
        <v>44</v>
      </c>
      <c r="D260" s="55" t="s">
        <v>29</v>
      </c>
      <c r="E260" s="54">
        <v>80</v>
      </c>
      <c r="F260" s="57"/>
      <c r="H260" s="53">
        <f>E260*F260</f>
        <v>0</v>
      </c>
      <c r="J260" s="64"/>
      <c r="K260" s="55"/>
      <c r="L260" s="54"/>
      <c r="M260" s="54"/>
    </row>
    <row r="261" spans="1:27" ht="14.4">
      <c r="A261" s="8"/>
      <c r="B261" s="37"/>
      <c r="C261" s="64"/>
      <c r="D261" s="55"/>
      <c r="E261" s="54"/>
      <c r="F261" s="57"/>
      <c r="H261" s="53"/>
      <c r="J261" s="64"/>
      <c r="K261" s="55"/>
      <c r="L261" s="54"/>
      <c r="M261" s="73"/>
    </row>
    <row r="262" spans="1:27" ht="81.599999999999994">
      <c r="A262" s="8">
        <f>A260+10</f>
        <v>1030</v>
      </c>
      <c r="B262" s="37"/>
      <c r="C262" s="64" t="s">
        <v>45</v>
      </c>
      <c r="D262" s="55" t="s">
        <v>13</v>
      </c>
      <c r="E262" s="54">
        <v>4</v>
      </c>
      <c r="F262" s="57"/>
      <c r="H262" s="53">
        <f>E262*F262</f>
        <v>0</v>
      </c>
      <c r="J262" s="64"/>
      <c r="K262" s="55"/>
      <c r="L262" s="54"/>
      <c r="M262" s="54"/>
    </row>
    <row r="263" spans="1:27" ht="14.4">
      <c r="A263" s="8"/>
      <c r="B263" s="37"/>
      <c r="C263" s="64"/>
      <c r="D263" s="55"/>
      <c r="E263" s="54"/>
      <c r="F263" s="57"/>
      <c r="H263" s="53"/>
      <c r="J263" s="64"/>
      <c r="K263" s="55"/>
      <c r="L263" s="54"/>
      <c r="M263" s="54"/>
    </row>
    <row r="264" spans="1:27" ht="14.4">
      <c r="A264" s="40" t="s">
        <v>35</v>
      </c>
      <c r="B264" s="41" t="s">
        <v>15</v>
      </c>
      <c r="C264" s="42"/>
      <c r="D264" s="43"/>
      <c r="E264" s="43"/>
      <c r="F264" s="44"/>
      <c r="G264" s="42"/>
      <c r="H264" s="45"/>
      <c r="J264" s="42"/>
      <c r="K264" s="43"/>
      <c r="L264" s="43"/>
      <c r="M264" s="43"/>
    </row>
    <row r="265" spans="1:27" ht="14.4">
      <c r="A265" s="46" t="s">
        <v>165</v>
      </c>
      <c r="B265" s="47" t="s">
        <v>16</v>
      </c>
      <c r="C265" s="48"/>
      <c r="D265" s="49"/>
      <c r="E265" s="49"/>
      <c r="F265" s="50"/>
      <c r="G265" s="48"/>
      <c r="H265" s="51"/>
      <c r="I265" s="37"/>
      <c r="J265" s="48"/>
      <c r="K265" s="49"/>
      <c r="L265" s="49"/>
      <c r="M265" s="49"/>
      <c r="N265" s="89"/>
      <c r="O265" s="37"/>
      <c r="P265" s="37"/>
      <c r="Q265" s="37"/>
      <c r="R265" s="37"/>
      <c r="S265" s="37"/>
      <c r="T265" s="37"/>
      <c r="U265" s="37"/>
      <c r="V265" s="37"/>
      <c r="W265" s="37"/>
      <c r="X265" s="37"/>
      <c r="Y265" s="37"/>
      <c r="Z265" s="37"/>
      <c r="AA265" s="37"/>
    </row>
    <row r="266" spans="1:27">
      <c r="A266" s="8"/>
      <c r="B266" s="52"/>
      <c r="C266" s="56"/>
      <c r="D266" s="55"/>
      <c r="E266" s="54"/>
      <c r="F266" s="57"/>
      <c r="H266" s="53"/>
      <c r="J266" s="56"/>
      <c r="K266" s="55"/>
      <c r="L266" s="54"/>
      <c r="M266" s="54"/>
    </row>
    <row r="267" spans="1:27" ht="132.6">
      <c r="A267" s="8">
        <f>A262+10</f>
        <v>1040</v>
      </c>
      <c r="B267" s="52"/>
      <c r="C267" s="64" t="s">
        <v>59</v>
      </c>
      <c r="D267" s="55" t="s">
        <v>29</v>
      </c>
      <c r="E267" s="54">
        <v>1600</v>
      </c>
      <c r="F267" s="57"/>
      <c r="H267" s="53">
        <f>E267*F267</f>
        <v>0</v>
      </c>
      <c r="J267" s="64"/>
      <c r="K267" s="55"/>
      <c r="L267" s="54"/>
      <c r="M267" s="54"/>
    </row>
    <row r="268" spans="1:27">
      <c r="A268" s="8"/>
      <c r="B268" s="52"/>
      <c r="C268" s="64"/>
      <c r="D268" s="55"/>
      <c r="E268" s="54"/>
      <c r="F268" s="57"/>
      <c r="H268" s="53"/>
      <c r="J268" s="64"/>
      <c r="K268" s="55"/>
      <c r="L268" s="54"/>
      <c r="M268" s="54"/>
    </row>
    <row r="269" spans="1:27" ht="132.6">
      <c r="A269" s="8">
        <f>A267+10</f>
        <v>1050</v>
      </c>
      <c r="B269" s="52"/>
      <c r="C269" s="64" t="s">
        <v>57</v>
      </c>
      <c r="D269" s="55" t="s">
        <v>29</v>
      </c>
      <c r="E269" s="54">
        <v>1600</v>
      </c>
      <c r="F269" s="57"/>
      <c r="H269" s="53">
        <f>E269*F269</f>
        <v>0</v>
      </c>
      <c r="J269" s="64"/>
      <c r="K269" s="55"/>
      <c r="L269" s="54"/>
      <c r="M269" s="54"/>
    </row>
    <row r="270" spans="1:27">
      <c r="A270" s="8"/>
      <c r="B270" s="52"/>
      <c r="C270" s="64"/>
      <c r="D270" s="55"/>
      <c r="E270" s="54"/>
      <c r="F270" s="57"/>
      <c r="H270" s="53"/>
      <c r="J270" s="64"/>
      <c r="K270" s="55"/>
      <c r="L270" s="54"/>
      <c r="M270" s="54"/>
    </row>
    <row r="271" spans="1:27" ht="132.6">
      <c r="A271" s="8">
        <f>A269+10</f>
        <v>1060</v>
      </c>
      <c r="B271" s="52"/>
      <c r="C271" s="64" t="s">
        <v>60</v>
      </c>
      <c r="D271" s="55" t="s">
        <v>29</v>
      </c>
      <c r="E271" s="54">
        <v>1600</v>
      </c>
      <c r="F271" s="57"/>
      <c r="H271" s="53">
        <f>E271*F271</f>
        <v>0</v>
      </c>
      <c r="J271" s="64"/>
      <c r="K271" s="55"/>
      <c r="L271" s="54"/>
      <c r="M271" s="54"/>
    </row>
    <row r="272" spans="1:27">
      <c r="A272" s="8"/>
      <c r="B272" s="52"/>
      <c r="C272" s="64"/>
      <c r="D272" s="55"/>
      <c r="E272" s="54"/>
      <c r="F272" s="57"/>
      <c r="H272" s="53"/>
      <c r="J272" s="64"/>
      <c r="K272" s="55"/>
      <c r="L272" s="54"/>
      <c r="M272" s="54"/>
    </row>
    <row r="273" spans="1:27" ht="61.2">
      <c r="A273" s="8">
        <f>A271+10</f>
        <v>1070</v>
      </c>
      <c r="B273" s="52"/>
      <c r="C273" s="64" t="s">
        <v>81</v>
      </c>
      <c r="D273" s="55" t="s">
        <v>13</v>
      </c>
      <c r="E273" s="54">
        <v>60</v>
      </c>
      <c r="F273" s="57"/>
      <c r="H273" s="53">
        <f>E273*F273</f>
        <v>0</v>
      </c>
      <c r="J273" s="64"/>
      <c r="K273" s="55"/>
      <c r="L273" s="54"/>
      <c r="M273" s="54"/>
    </row>
    <row r="274" spans="1:27">
      <c r="A274" s="8"/>
      <c r="B274" s="52"/>
      <c r="C274" s="64"/>
      <c r="D274" s="55"/>
      <c r="E274" s="54"/>
      <c r="F274" s="57"/>
      <c r="H274" s="53"/>
      <c r="J274" s="64"/>
      <c r="K274" s="55"/>
      <c r="L274" s="54"/>
      <c r="M274" s="54"/>
    </row>
    <row r="275" spans="1:27" ht="61.2">
      <c r="A275" s="8">
        <f>A273+10</f>
        <v>1080</v>
      </c>
      <c r="B275" s="52"/>
      <c r="C275" s="64" t="s">
        <v>82</v>
      </c>
      <c r="D275" s="55" t="s">
        <v>13</v>
      </c>
      <c r="E275" s="54">
        <v>50</v>
      </c>
      <c r="F275" s="57"/>
      <c r="H275" s="53">
        <f>E275*F275</f>
        <v>0</v>
      </c>
      <c r="J275" s="64"/>
      <c r="K275" s="55"/>
      <c r="L275" s="54"/>
      <c r="M275" s="54"/>
    </row>
    <row r="276" spans="1:27">
      <c r="A276" s="8"/>
      <c r="B276" s="52"/>
      <c r="C276" s="64"/>
      <c r="D276" s="55"/>
      <c r="E276" s="54"/>
      <c r="F276" s="57"/>
      <c r="H276" s="53"/>
      <c r="J276" s="64"/>
      <c r="K276" s="55"/>
      <c r="L276" s="54"/>
      <c r="M276" s="54"/>
    </row>
    <row r="277" spans="1:27" ht="51">
      <c r="A277" s="8">
        <f>A275+10</f>
        <v>1090</v>
      </c>
      <c r="B277" s="52"/>
      <c r="C277" s="64" t="s">
        <v>83</v>
      </c>
      <c r="D277" s="55" t="s">
        <v>13</v>
      </c>
      <c r="E277" s="54">
        <v>60</v>
      </c>
      <c r="F277" s="57"/>
      <c r="H277" s="53">
        <f>E277*F277</f>
        <v>0</v>
      </c>
      <c r="J277" s="64"/>
      <c r="K277" s="55"/>
      <c r="L277" s="54"/>
      <c r="M277" s="54"/>
    </row>
    <row r="278" spans="1:27">
      <c r="A278" s="8"/>
      <c r="B278" s="52"/>
      <c r="C278" s="64"/>
      <c r="D278" s="55"/>
      <c r="E278" s="54"/>
      <c r="F278" s="57"/>
      <c r="H278" s="53"/>
      <c r="J278" s="64"/>
      <c r="K278" s="55"/>
      <c r="L278" s="54"/>
      <c r="M278" s="54"/>
    </row>
    <row r="279" spans="1:27" ht="40.799999999999997">
      <c r="A279" s="8">
        <f>A277+10</f>
        <v>1100</v>
      </c>
      <c r="B279" s="52"/>
      <c r="C279" s="64" t="s">
        <v>61</v>
      </c>
      <c r="D279" s="55" t="s">
        <v>13</v>
      </c>
      <c r="E279" s="54">
        <v>4</v>
      </c>
      <c r="F279" s="57"/>
      <c r="H279" s="53">
        <f>E279*F279</f>
        <v>0</v>
      </c>
      <c r="J279" s="64"/>
      <c r="K279" s="55"/>
      <c r="L279" s="54"/>
      <c r="M279" s="54"/>
    </row>
    <row r="280" spans="1:27">
      <c r="A280" s="8"/>
      <c r="B280" s="52"/>
      <c r="C280" s="64"/>
      <c r="D280" s="55"/>
      <c r="E280" s="54"/>
      <c r="F280" s="57"/>
      <c r="H280" s="53"/>
      <c r="J280" s="64"/>
      <c r="K280" s="55"/>
      <c r="L280" s="54"/>
      <c r="M280" s="54"/>
    </row>
    <row r="281" spans="1:27" ht="14.4">
      <c r="A281" s="46" t="s">
        <v>166</v>
      </c>
      <c r="B281" s="47" t="s">
        <v>26</v>
      </c>
      <c r="C281" s="48"/>
      <c r="D281" s="49"/>
      <c r="E281" s="49"/>
      <c r="F281" s="50"/>
      <c r="G281" s="48"/>
      <c r="H281" s="51"/>
      <c r="I281" s="37"/>
      <c r="J281" s="48"/>
      <c r="K281" s="49"/>
      <c r="L281" s="49"/>
      <c r="M281" s="49"/>
      <c r="N281" s="89"/>
      <c r="O281" s="37"/>
      <c r="P281" s="37"/>
      <c r="Q281" s="37"/>
      <c r="R281" s="37"/>
      <c r="S281" s="37"/>
      <c r="T281" s="37"/>
      <c r="U281" s="37"/>
      <c r="V281" s="37"/>
      <c r="W281" s="37"/>
      <c r="X281" s="37"/>
      <c r="Y281" s="37"/>
      <c r="Z281" s="37"/>
      <c r="AA281" s="37"/>
    </row>
    <row r="282" spans="1:27" ht="14.4">
      <c r="A282" s="70"/>
      <c r="B282" s="71"/>
      <c r="C282" s="72"/>
      <c r="D282" s="73"/>
      <c r="E282" s="73"/>
      <c r="F282" s="74"/>
      <c r="G282" s="72"/>
      <c r="H282" s="75"/>
      <c r="I282" s="37"/>
      <c r="J282" s="72"/>
      <c r="K282" s="73"/>
      <c r="L282" s="73"/>
      <c r="M282" s="73"/>
      <c r="N282" s="89"/>
      <c r="O282" s="37"/>
      <c r="P282" s="37"/>
      <c r="Q282" s="37"/>
      <c r="R282" s="37"/>
      <c r="S282" s="37"/>
      <c r="T282" s="37"/>
      <c r="U282" s="37"/>
      <c r="V282" s="37"/>
      <c r="W282" s="37"/>
      <c r="X282" s="37"/>
      <c r="Y282" s="37"/>
      <c r="Z282" s="37"/>
      <c r="AA282" s="37"/>
    </row>
    <row r="283" spans="1:27" ht="71.400000000000006">
      <c r="A283" s="8">
        <f>A279+10</f>
        <v>1110</v>
      </c>
      <c r="B283" s="37"/>
      <c r="C283" s="80" t="s">
        <v>68</v>
      </c>
      <c r="D283" s="55" t="s">
        <v>13</v>
      </c>
      <c r="E283" s="54">
        <v>2</v>
      </c>
      <c r="F283" s="57"/>
      <c r="H283" s="53">
        <f>E283*F283</f>
        <v>0</v>
      </c>
      <c r="J283" s="80"/>
      <c r="K283" s="55"/>
      <c r="L283" s="54"/>
      <c r="M283" s="54"/>
    </row>
    <row r="284" spans="1:27" ht="14.4">
      <c r="A284" s="8"/>
      <c r="B284" s="37"/>
      <c r="C284" s="81"/>
      <c r="D284" s="55"/>
      <c r="E284" s="54"/>
      <c r="F284" s="57"/>
      <c r="H284" s="53"/>
      <c r="J284" s="81"/>
      <c r="K284" s="55"/>
      <c r="L284" s="54"/>
      <c r="M284" s="54"/>
    </row>
    <row r="285" spans="1:27" ht="71.400000000000006">
      <c r="A285" s="8">
        <f>A283+10</f>
        <v>1120</v>
      </c>
      <c r="B285" s="37"/>
      <c r="C285" s="81" t="s">
        <v>69</v>
      </c>
      <c r="D285" s="55" t="s">
        <v>13</v>
      </c>
      <c r="E285" s="54">
        <v>2</v>
      </c>
      <c r="F285" s="57"/>
      <c r="H285" s="53">
        <f>E285*F285</f>
        <v>0</v>
      </c>
      <c r="J285"/>
      <c r="K285"/>
      <c r="L285"/>
      <c r="M285" s="54"/>
    </row>
    <row r="286" spans="1:27" ht="14.4">
      <c r="A286" s="8"/>
      <c r="B286" s="37"/>
      <c r="C286" s="81"/>
      <c r="D286" s="55"/>
      <c r="E286" s="54"/>
      <c r="F286" s="57"/>
      <c r="H286" s="53"/>
      <c r="J286"/>
      <c r="K286"/>
      <c r="L286"/>
      <c r="M286" s="54"/>
    </row>
    <row r="287" spans="1:27" ht="71.400000000000006">
      <c r="A287" s="8">
        <f>A285+10</f>
        <v>1130</v>
      </c>
      <c r="B287" s="37"/>
      <c r="C287" s="81" t="s">
        <v>62</v>
      </c>
      <c r="D287" s="55" t="s">
        <v>13</v>
      </c>
      <c r="E287" s="54">
        <v>2</v>
      </c>
      <c r="F287" s="57"/>
      <c r="H287" s="53">
        <f>E287*F287</f>
        <v>0</v>
      </c>
      <c r="J287" s="81"/>
      <c r="K287" s="55"/>
      <c r="L287" s="54"/>
      <c r="M287" s="54"/>
    </row>
    <row r="288" spans="1:27" ht="14.4">
      <c r="A288" s="8"/>
      <c r="B288" s="37"/>
      <c r="C288" s="81"/>
      <c r="D288" s="55"/>
      <c r="E288" s="54"/>
      <c r="F288" s="57"/>
      <c r="H288" s="53"/>
      <c r="J288" s="81"/>
      <c r="K288" s="55"/>
      <c r="L288" s="54"/>
      <c r="M288" s="54"/>
    </row>
    <row r="289" spans="1:27" ht="71.400000000000006">
      <c r="A289" s="8">
        <f>A287+10</f>
        <v>1140</v>
      </c>
      <c r="B289" s="37"/>
      <c r="C289" s="81" t="s">
        <v>63</v>
      </c>
      <c r="D289" s="55" t="s">
        <v>13</v>
      </c>
      <c r="E289" s="54">
        <v>2</v>
      </c>
      <c r="F289" s="57"/>
      <c r="H289" s="53">
        <f>E289*F289</f>
        <v>0</v>
      </c>
      <c r="J289" s="81"/>
      <c r="K289" s="55"/>
      <c r="L289" s="54"/>
      <c r="M289" s="54"/>
    </row>
    <row r="290" spans="1:27" ht="14.4">
      <c r="A290" s="8"/>
      <c r="B290" s="37"/>
      <c r="C290" s="81"/>
      <c r="D290" s="55"/>
      <c r="E290" s="54"/>
      <c r="F290" s="57"/>
      <c r="H290" s="53"/>
      <c r="J290" s="81"/>
      <c r="K290" s="55"/>
      <c r="L290" s="54"/>
      <c r="M290" s="54"/>
    </row>
    <row r="291" spans="1:27" ht="81.599999999999994">
      <c r="A291" s="8">
        <f>A289+10</f>
        <v>1150</v>
      </c>
      <c r="B291" s="37"/>
      <c r="C291" s="81" t="s">
        <v>64</v>
      </c>
      <c r="D291" s="55" t="s">
        <v>13</v>
      </c>
      <c r="E291" s="54">
        <v>2</v>
      </c>
      <c r="F291" s="57"/>
      <c r="H291" s="53">
        <f>E291*F291</f>
        <v>0</v>
      </c>
      <c r="J291" s="81"/>
      <c r="K291" s="55"/>
      <c r="L291" s="54"/>
      <c r="M291" s="54"/>
    </row>
    <row r="292" spans="1:27">
      <c r="A292" s="8"/>
      <c r="B292" s="52"/>
      <c r="C292" s="64"/>
      <c r="D292" s="55"/>
      <c r="E292" s="54"/>
      <c r="F292" s="57"/>
      <c r="H292" s="53"/>
      <c r="J292" s="64"/>
      <c r="K292" s="55"/>
      <c r="L292" s="54"/>
      <c r="M292" s="54"/>
    </row>
    <row r="293" spans="1:27" ht="14.4">
      <c r="A293" s="46" t="s">
        <v>167</v>
      </c>
      <c r="B293" s="47" t="s">
        <v>87</v>
      </c>
      <c r="C293" s="48"/>
      <c r="D293" s="49"/>
      <c r="E293" s="49"/>
      <c r="F293" s="50"/>
      <c r="G293" s="48"/>
      <c r="H293" s="51"/>
      <c r="I293" s="37"/>
      <c r="J293" s="48"/>
      <c r="K293" s="49"/>
      <c r="L293" s="49"/>
      <c r="M293" s="54"/>
      <c r="N293" s="89"/>
      <c r="O293" s="37"/>
      <c r="P293" s="37"/>
      <c r="Q293" s="37"/>
      <c r="R293" s="37"/>
      <c r="S293" s="37"/>
      <c r="T293" s="37"/>
      <c r="U293" s="37"/>
      <c r="V293" s="37"/>
      <c r="W293" s="37"/>
      <c r="X293" s="37"/>
      <c r="Y293" s="37"/>
      <c r="Z293" s="37"/>
      <c r="AA293" s="37"/>
    </row>
    <row r="294" spans="1:27" ht="14.4">
      <c r="A294" s="8"/>
      <c r="B294" s="37"/>
      <c r="C294" s="81"/>
      <c r="D294" s="55"/>
      <c r="E294" s="54"/>
      <c r="F294" s="57"/>
      <c r="H294" s="53"/>
      <c r="J294" s="81"/>
      <c r="K294" s="55"/>
      <c r="L294" s="54"/>
      <c r="M294" s="54"/>
    </row>
    <row r="295" spans="1:27" ht="40.799999999999997">
      <c r="A295" s="8">
        <f>A291+10</f>
        <v>1160</v>
      </c>
      <c r="B295" s="37"/>
      <c r="C295" s="81" t="s">
        <v>75</v>
      </c>
      <c r="D295" s="55" t="s">
        <v>29</v>
      </c>
      <c r="E295" s="54">
        <v>240</v>
      </c>
      <c r="F295" s="57"/>
      <c r="H295" s="53">
        <f>E295*F295</f>
        <v>0</v>
      </c>
      <c r="J295" s="81"/>
      <c r="K295" s="55"/>
      <c r="L295" s="54"/>
      <c r="M295" s="54"/>
    </row>
    <row r="296" spans="1:27" ht="14.4">
      <c r="A296" s="8"/>
      <c r="B296" s="37"/>
      <c r="C296" s="81"/>
      <c r="D296" s="55"/>
      <c r="E296" s="54"/>
      <c r="F296" s="57"/>
      <c r="H296" s="53"/>
      <c r="J296" s="81"/>
      <c r="K296" s="55"/>
      <c r="L296" s="54"/>
      <c r="M296" s="54"/>
    </row>
    <row r="297" spans="1:27" ht="91.8">
      <c r="A297" s="8">
        <f>A295+10</f>
        <v>1170</v>
      </c>
      <c r="B297" s="37"/>
      <c r="C297" s="64" t="s">
        <v>88</v>
      </c>
      <c r="D297" s="55" t="s">
        <v>29</v>
      </c>
      <c r="E297" s="54">
        <v>800</v>
      </c>
      <c r="F297" s="57"/>
      <c r="H297" s="53">
        <f>E297*F297</f>
        <v>0</v>
      </c>
      <c r="J297" s="64"/>
      <c r="K297" s="55"/>
      <c r="L297" s="54"/>
      <c r="M297" s="54"/>
    </row>
    <row r="298" spans="1:27" ht="14.4">
      <c r="A298" s="8"/>
      <c r="B298" s="37"/>
      <c r="C298" s="81"/>
      <c r="D298" s="55"/>
      <c r="E298" s="54"/>
      <c r="F298" s="57"/>
      <c r="H298" s="53"/>
      <c r="J298" s="81"/>
      <c r="K298" s="55"/>
      <c r="L298" s="54"/>
      <c r="M298" s="54"/>
    </row>
    <row r="299" spans="1:27" ht="51">
      <c r="A299" s="8">
        <f>A297+10</f>
        <v>1180</v>
      </c>
      <c r="B299" s="37"/>
      <c r="C299" s="81" t="s">
        <v>65</v>
      </c>
      <c r="D299" s="55" t="s">
        <v>13</v>
      </c>
      <c r="E299" s="54">
        <v>2</v>
      </c>
      <c r="F299" s="57"/>
      <c r="H299" s="53">
        <f>E299*F299</f>
        <v>0</v>
      </c>
      <c r="J299" s="81"/>
      <c r="K299" s="55"/>
      <c r="L299" s="54"/>
      <c r="M299" s="54"/>
    </row>
    <row r="300" spans="1:27" ht="14.4">
      <c r="A300" s="8"/>
      <c r="B300" s="37"/>
      <c r="C300" s="81"/>
      <c r="D300" s="55"/>
      <c r="E300" s="54"/>
      <c r="F300" s="57"/>
      <c r="H300" s="53"/>
      <c r="J300" s="81"/>
      <c r="K300" s="55"/>
      <c r="L300" s="54"/>
      <c r="M300" s="54"/>
    </row>
    <row r="301" spans="1:27" ht="40.799999999999997">
      <c r="A301" s="8">
        <f>A299+10</f>
        <v>1190</v>
      </c>
      <c r="B301" s="37"/>
      <c r="C301" s="81" t="s">
        <v>66</v>
      </c>
      <c r="D301" s="55" t="s">
        <v>13</v>
      </c>
      <c r="E301" s="54">
        <v>2</v>
      </c>
      <c r="F301" s="57"/>
      <c r="H301" s="53">
        <f>E301*F301</f>
        <v>0</v>
      </c>
      <c r="J301" s="81"/>
      <c r="K301" s="55"/>
      <c r="L301" s="54"/>
      <c r="M301" s="54"/>
    </row>
    <row r="302" spans="1:27" ht="14.4">
      <c r="A302" s="8"/>
      <c r="B302" s="37"/>
      <c r="C302" s="81"/>
      <c r="D302" s="55"/>
      <c r="E302" s="54"/>
      <c r="F302" s="57"/>
      <c r="H302" s="53"/>
      <c r="J302" s="81"/>
      <c r="K302" s="55"/>
      <c r="L302" s="54"/>
      <c r="M302" s="54"/>
    </row>
    <row r="303" spans="1:27" ht="40.799999999999997">
      <c r="A303" s="8">
        <f>A301+10</f>
        <v>1200</v>
      </c>
      <c r="B303" s="37"/>
      <c r="C303" s="81" t="s">
        <v>67</v>
      </c>
      <c r="D303" s="55" t="s">
        <v>29</v>
      </c>
      <c r="E303" s="54">
        <v>1600</v>
      </c>
      <c r="F303" s="57"/>
      <c r="H303" s="53">
        <f>E303*F303</f>
        <v>0</v>
      </c>
      <c r="J303" s="81"/>
      <c r="K303" s="55"/>
      <c r="L303" s="54"/>
      <c r="M303" s="54"/>
    </row>
    <row r="304" spans="1:27" ht="14.4">
      <c r="A304" s="8"/>
      <c r="B304" s="37"/>
      <c r="C304" s="81"/>
      <c r="D304" s="55"/>
      <c r="E304" s="54"/>
      <c r="F304" s="57"/>
      <c r="H304" s="53"/>
      <c r="J304" s="81"/>
      <c r="K304" s="55"/>
      <c r="L304" s="54"/>
      <c r="M304" s="54"/>
    </row>
    <row r="305" spans="1:27" ht="61.2">
      <c r="A305" s="8">
        <f>A303+10</f>
        <v>1210</v>
      </c>
      <c r="B305" s="37"/>
      <c r="C305" s="81" t="s">
        <v>58</v>
      </c>
      <c r="D305" s="55" t="s">
        <v>29</v>
      </c>
      <c r="E305" s="54">
        <v>80</v>
      </c>
      <c r="F305" s="57"/>
      <c r="H305" s="53">
        <f>E305*F305</f>
        <v>0</v>
      </c>
      <c r="J305" s="81"/>
      <c r="K305" s="55"/>
      <c r="L305" s="54"/>
      <c r="M305" s="54"/>
    </row>
    <row r="306" spans="1:27" ht="14.4">
      <c r="A306" s="8"/>
      <c r="B306" s="37"/>
      <c r="C306" s="81"/>
      <c r="D306" s="55"/>
      <c r="E306" s="54"/>
      <c r="F306" s="57"/>
      <c r="H306" s="53"/>
      <c r="J306" s="81"/>
      <c r="K306" s="55"/>
      <c r="L306" s="54"/>
      <c r="M306" s="54"/>
    </row>
    <row r="307" spans="1:27" ht="40.799999999999997">
      <c r="A307" s="8">
        <f>A305+10</f>
        <v>1220</v>
      </c>
      <c r="B307" s="37"/>
      <c r="C307" s="81" t="s">
        <v>72</v>
      </c>
      <c r="D307" s="55" t="s">
        <v>13</v>
      </c>
      <c r="E307" s="54">
        <v>4</v>
      </c>
      <c r="F307" s="57"/>
      <c r="H307" s="53">
        <f>E307*F307</f>
        <v>0</v>
      </c>
      <c r="J307" s="81"/>
      <c r="K307" s="55"/>
      <c r="L307" s="54"/>
      <c r="M307" s="54"/>
    </row>
    <row r="308" spans="1:27" ht="14.4">
      <c r="A308" s="8"/>
      <c r="B308" s="37"/>
      <c r="C308" s="81"/>
      <c r="D308" s="90"/>
      <c r="E308" s="54"/>
      <c r="F308" s="57"/>
      <c r="H308" s="53"/>
      <c r="J308" s="81"/>
      <c r="K308" s="90"/>
      <c r="L308" s="54"/>
      <c r="M308" s="54"/>
    </row>
    <row r="309" spans="1:27" ht="40.799999999999997">
      <c r="A309" s="8">
        <f>A307+10</f>
        <v>1230</v>
      </c>
      <c r="B309" s="37"/>
      <c r="C309" s="81" t="s">
        <v>71</v>
      </c>
      <c r="D309" s="55" t="s">
        <v>13</v>
      </c>
      <c r="E309" s="54">
        <v>80</v>
      </c>
      <c r="F309" s="57"/>
      <c r="H309" s="53">
        <f>E309*F309</f>
        <v>0</v>
      </c>
      <c r="J309" s="81"/>
      <c r="K309" s="55"/>
      <c r="L309" s="54"/>
      <c r="M309" s="54"/>
    </row>
    <row r="310" spans="1:27" ht="14.4">
      <c r="A310" s="8"/>
      <c r="B310" s="37"/>
      <c r="C310" s="81"/>
      <c r="D310" s="90"/>
      <c r="E310" s="54"/>
      <c r="F310" s="57"/>
      <c r="H310" s="53"/>
      <c r="J310" s="81"/>
      <c r="K310" s="55"/>
      <c r="L310" s="54"/>
      <c r="M310" s="54"/>
    </row>
    <row r="311" spans="1:27" ht="40.799999999999997">
      <c r="A311" s="8">
        <f>A309+10</f>
        <v>1240</v>
      </c>
      <c r="B311" s="37"/>
      <c r="C311" s="81" t="s">
        <v>70</v>
      </c>
      <c r="D311" s="55" t="s">
        <v>13</v>
      </c>
      <c r="E311" s="54">
        <v>2</v>
      </c>
      <c r="F311" s="57"/>
      <c r="H311" s="53">
        <f>E311*F311</f>
        <v>0</v>
      </c>
      <c r="J311"/>
      <c r="K311"/>
      <c r="L311"/>
      <c r="M311"/>
    </row>
    <row r="312" spans="1:27" ht="14.4">
      <c r="A312" s="8"/>
      <c r="B312" s="37"/>
      <c r="C312" s="81"/>
      <c r="D312" s="55"/>
      <c r="E312" s="54"/>
      <c r="F312" s="57"/>
      <c r="H312" s="53"/>
      <c r="J312" s="81"/>
      <c r="K312" s="55"/>
      <c r="L312" s="54"/>
      <c r="M312" s="73"/>
    </row>
    <row r="313" spans="1:27" ht="51">
      <c r="A313" s="8">
        <f>A311+10</f>
        <v>1250</v>
      </c>
      <c r="B313" s="37"/>
      <c r="C313" s="64" t="s">
        <v>84</v>
      </c>
      <c r="D313" s="55" t="s">
        <v>29</v>
      </c>
      <c r="E313" s="54">
        <v>1600</v>
      </c>
      <c r="F313" s="57"/>
      <c r="H313" s="53">
        <f>E313*F313</f>
        <v>0</v>
      </c>
      <c r="J313" s="64"/>
      <c r="K313" s="55"/>
      <c r="L313" s="54"/>
      <c r="M313" s="54"/>
    </row>
    <row r="314" spans="1:27">
      <c r="A314" s="8"/>
      <c r="B314" s="52"/>
      <c r="C314" s="56"/>
      <c r="D314" s="55"/>
      <c r="E314" s="54"/>
      <c r="F314" s="57"/>
      <c r="H314" s="53"/>
      <c r="J314" s="56"/>
      <c r="K314" s="55"/>
      <c r="L314" s="54"/>
      <c r="M314" s="54"/>
    </row>
    <row r="315" spans="1:27" ht="14.4">
      <c r="A315" s="40" t="s">
        <v>36</v>
      </c>
      <c r="B315" s="41" t="s">
        <v>77</v>
      </c>
      <c r="C315" s="42"/>
      <c r="D315" s="43"/>
      <c r="E315" s="43"/>
      <c r="F315" s="44"/>
      <c r="G315" s="42"/>
      <c r="H315" s="45"/>
      <c r="I315" s="37"/>
      <c r="J315" s="48"/>
      <c r="K315" s="49"/>
      <c r="L315" s="49"/>
      <c r="M315" s="49"/>
      <c r="N315" s="89"/>
      <c r="O315" s="37"/>
      <c r="P315" s="37"/>
      <c r="Q315" s="37"/>
      <c r="R315" s="37"/>
      <c r="S315" s="37"/>
      <c r="T315" s="37"/>
      <c r="U315" s="37"/>
      <c r="V315" s="37"/>
      <c r="W315" s="37"/>
      <c r="X315" s="37"/>
      <c r="Y315" s="37"/>
      <c r="Z315" s="37"/>
      <c r="AA315" s="37"/>
    </row>
    <row r="316" spans="1:27" ht="14.4">
      <c r="A316" s="70"/>
      <c r="B316" s="71"/>
      <c r="C316" s="72"/>
      <c r="D316" s="73"/>
      <c r="E316" s="73"/>
      <c r="F316" s="74"/>
      <c r="G316" s="72"/>
      <c r="H316" s="75"/>
      <c r="I316" s="37"/>
      <c r="J316" s="72"/>
      <c r="K316" s="73"/>
      <c r="L316" s="73"/>
      <c r="M316" s="54"/>
      <c r="N316" s="89"/>
      <c r="O316" s="37"/>
      <c r="P316" s="37"/>
      <c r="Q316" s="37"/>
      <c r="R316" s="37"/>
      <c r="S316" s="37"/>
      <c r="T316" s="37"/>
      <c r="U316" s="37"/>
      <c r="V316" s="37"/>
      <c r="W316" s="37"/>
      <c r="X316" s="37"/>
      <c r="Y316" s="37"/>
      <c r="Z316" s="37"/>
      <c r="AA316" s="37"/>
    </row>
    <row r="317" spans="1:27" ht="40.799999999999997">
      <c r="A317" s="8">
        <f>A262+10</f>
        <v>1040</v>
      </c>
      <c r="B317" s="71"/>
      <c r="C317" s="64" t="s">
        <v>78</v>
      </c>
      <c r="D317" s="55" t="s">
        <v>32</v>
      </c>
      <c r="E317" s="54">
        <v>18400</v>
      </c>
      <c r="F317" s="57"/>
      <c r="G317" s="72"/>
      <c r="H317" s="53">
        <f t="shared" ref="H317" si="37">E317*F317</f>
        <v>0</v>
      </c>
      <c r="I317" s="37"/>
      <c r="J317" s="64"/>
      <c r="K317" s="55"/>
      <c r="L317" s="54"/>
      <c r="M317" s="54"/>
      <c r="N317" s="89"/>
      <c r="O317" s="37"/>
      <c r="P317" s="37"/>
      <c r="Q317" s="37"/>
      <c r="R317" s="37"/>
      <c r="S317" s="37"/>
      <c r="T317" s="37"/>
      <c r="U317" s="37"/>
      <c r="V317" s="37"/>
      <c r="W317" s="37"/>
      <c r="X317" s="37"/>
      <c r="Y317" s="37"/>
      <c r="Z317" s="37"/>
      <c r="AA317" s="37"/>
    </row>
    <row r="318" spans="1:27">
      <c r="A318" s="8"/>
      <c r="B318" s="52"/>
      <c r="C318" s="56"/>
      <c r="D318" s="55"/>
      <c r="E318" s="54"/>
      <c r="F318" s="57"/>
      <c r="H318" s="53"/>
      <c r="J318" s="56"/>
      <c r="K318" s="55"/>
      <c r="L318" s="54"/>
    </row>
    <row r="319" spans="1:27" ht="14.4">
      <c r="A319" s="40" t="s">
        <v>76</v>
      </c>
      <c r="B319" s="41" t="s">
        <v>22</v>
      </c>
      <c r="C319" s="42"/>
      <c r="D319" s="43"/>
      <c r="E319" s="43"/>
      <c r="F319" s="44"/>
      <c r="G319" s="42"/>
      <c r="H319" s="45"/>
      <c r="I319" s="37"/>
      <c r="J319" s="48"/>
      <c r="K319" s="49"/>
      <c r="L319" s="49"/>
      <c r="N319" s="89"/>
      <c r="O319" s="37"/>
      <c r="P319" s="37"/>
      <c r="Q319" s="37"/>
      <c r="R319" s="37"/>
      <c r="S319" s="37"/>
      <c r="T319" s="37"/>
      <c r="U319" s="37"/>
      <c r="V319" s="37"/>
      <c r="W319" s="37"/>
      <c r="X319" s="37"/>
      <c r="Y319" s="37"/>
      <c r="Z319" s="37"/>
      <c r="AA319" s="37"/>
    </row>
    <row r="320" spans="1:27" ht="51">
      <c r="A320" s="8">
        <f>A317+10</f>
        <v>1050</v>
      </c>
      <c r="B320" s="52"/>
      <c r="C320" s="64" t="s">
        <v>20</v>
      </c>
      <c r="D320" s="55" t="s">
        <v>13</v>
      </c>
      <c r="E320" s="54">
        <v>1</v>
      </c>
      <c r="F320" s="57"/>
      <c r="H320" s="53">
        <f>E320*F320</f>
        <v>0</v>
      </c>
      <c r="J320" s="64"/>
      <c r="K320" s="55"/>
      <c r="L320" s="54"/>
      <c r="M320" s="54"/>
    </row>
    <row r="321" spans="1:12" ht="14.4">
      <c r="A321" s="8"/>
      <c r="B321" s="52"/>
      <c r="C321" s="56"/>
      <c r="D321" s="55"/>
      <c r="E321" s="54"/>
      <c r="F321" s="57"/>
      <c r="H321" s="53"/>
      <c r="J321" s="89"/>
      <c r="K321" s="89"/>
      <c r="L321" s="89"/>
    </row>
    <row r="322" spans="1:12" ht="15.6">
      <c r="A322" s="55"/>
      <c r="C322" s="58"/>
      <c r="D322" s="38"/>
      <c r="E322" s="59"/>
      <c r="F322" s="60"/>
      <c r="G322" s="62" t="s">
        <v>23</v>
      </c>
      <c r="H322" s="63">
        <f>SUM(H15:H320)</f>
        <v>0</v>
      </c>
      <c r="I322" s="120"/>
      <c r="J322" s="121"/>
    </row>
    <row r="323" spans="1:12" ht="15.6">
      <c r="A323" s="55"/>
      <c r="C323" s="58"/>
      <c r="D323" s="38"/>
      <c r="E323" s="38"/>
      <c r="F323" s="60"/>
      <c r="G323" s="62" t="s">
        <v>18</v>
      </c>
      <c r="H323" s="63">
        <f>H322*0.16</f>
        <v>0</v>
      </c>
    </row>
    <row r="324" spans="1:12" ht="15.6">
      <c r="A324" s="55"/>
      <c r="C324" s="58"/>
      <c r="D324" s="38"/>
      <c r="E324" s="38"/>
      <c r="F324" s="60"/>
      <c r="G324" s="62" t="s">
        <v>19</v>
      </c>
      <c r="H324" s="63">
        <f>H322+H323</f>
        <v>0</v>
      </c>
    </row>
    <row r="325" spans="1:12">
      <c r="A325" s="55"/>
      <c r="C325" s="65" t="s">
        <v>21</v>
      </c>
      <c r="D325" s="66"/>
      <c r="E325" s="67"/>
      <c r="F325" s="68"/>
      <c r="H325" s="7"/>
    </row>
    <row r="326" spans="1:12">
      <c r="A326" s="55"/>
      <c r="C326" s="125"/>
      <c r="D326" s="125"/>
      <c r="E326" s="125"/>
      <c r="F326" s="125"/>
      <c r="H326" s="7"/>
    </row>
    <row r="327" spans="1:12" ht="14.4">
      <c r="A327" s="55"/>
      <c r="C327" s="58"/>
      <c r="D327" s="38"/>
      <c r="E327" s="38"/>
      <c r="F327" s="60"/>
      <c r="H327" s="7"/>
    </row>
    <row r="328" spans="1:12" ht="14.4">
      <c r="A328" s="55"/>
      <c r="C328" s="58"/>
      <c r="D328" s="38"/>
      <c r="E328" s="38"/>
      <c r="F328" s="60"/>
      <c r="H328" s="7"/>
    </row>
    <row r="329" spans="1:12" ht="14.4">
      <c r="A329" s="55"/>
      <c r="C329" s="58"/>
      <c r="D329" s="38"/>
      <c r="E329" s="38"/>
      <c r="F329" s="60"/>
      <c r="H329" s="7"/>
    </row>
    <row r="330" spans="1:12" ht="14.4">
      <c r="A330" s="55"/>
      <c r="C330" s="58"/>
      <c r="D330" s="38"/>
      <c r="E330" s="38"/>
      <c r="F330" s="60"/>
      <c r="H330" s="7"/>
    </row>
    <row r="331" spans="1:12" ht="14.4">
      <c r="A331" s="55"/>
      <c r="C331" s="58"/>
      <c r="D331" s="38"/>
      <c r="E331" s="38"/>
      <c r="F331" s="60"/>
      <c r="H331" s="7"/>
    </row>
    <row r="332" spans="1:12" ht="14.4">
      <c r="A332" s="55"/>
      <c r="C332" s="58"/>
      <c r="D332" s="38"/>
      <c r="E332" s="38"/>
      <c r="F332" s="39"/>
      <c r="H332" s="7"/>
    </row>
    <row r="333" spans="1:12" ht="14.4">
      <c r="A333" s="55"/>
      <c r="C333" s="58"/>
      <c r="D333" s="38"/>
      <c r="E333" s="38"/>
      <c r="F333" s="39"/>
      <c r="H333" s="7"/>
    </row>
    <row r="334" spans="1:12" ht="14.4">
      <c r="A334" s="55"/>
      <c r="C334" s="58"/>
      <c r="D334" s="38"/>
      <c r="E334" s="38"/>
      <c r="F334" s="39"/>
      <c r="H334" s="7"/>
    </row>
    <row r="335" spans="1:12" ht="14.4">
      <c r="A335" s="55"/>
      <c r="C335" s="58"/>
      <c r="D335" s="38"/>
      <c r="E335" s="38"/>
      <c r="F335" s="39"/>
      <c r="H335" s="7"/>
    </row>
    <row r="336" spans="1:12" ht="14.4">
      <c r="A336" s="55"/>
      <c r="C336" s="58"/>
      <c r="D336" s="38"/>
      <c r="E336" s="38"/>
      <c r="F336" s="39"/>
      <c r="H336" s="7"/>
    </row>
    <row r="337" spans="1:8" ht="14.4">
      <c r="A337" s="55"/>
      <c r="D337" s="38"/>
      <c r="E337" s="38"/>
      <c r="F337" s="39"/>
      <c r="H337" s="7"/>
    </row>
    <row r="338" spans="1:8" ht="14.4">
      <c r="A338" s="55"/>
      <c r="D338" s="38"/>
      <c r="E338" s="38"/>
      <c r="F338" s="39"/>
      <c r="H338" s="7"/>
    </row>
    <row r="339" spans="1:8" ht="14.4">
      <c r="A339" s="55"/>
      <c r="D339" s="38"/>
      <c r="E339" s="38"/>
      <c r="F339" s="39"/>
      <c r="H339" s="7"/>
    </row>
    <row r="340" spans="1:8" ht="14.4">
      <c r="A340" s="55"/>
      <c r="D340" s="38"/>
      <c r="E340" s="38"/>
      <c r="F340" s="39"/>
      <c r="H340" s="7"/>
    </row>
    <row r="341" spans="1:8" ht="14.4">
      <c r="A341" s="55"/>
      <c r="D341" s="38"/>
      <c r="E341" s="38"/>
      <c r="F341" s="39"/>
      <c r="H341" s="7"/>
    </row>
    <row r="342" spans="1:8" ht="14.4">
      <c r="A342" s="55"/>
      <c r="D342" s="38"/>
      <c r="E342" s="38"/>
      <c r="F342" s="39"/>
      <c r="H342" s="7"/>
    </row>
    <row r="343" spans="1:8" ht="14.4">
      <c r="A343" s="55"/>
      <c r="D343" s="38"/>
      <c r="E343" s="38"/>
      <c r="F343" s="39"/>
      <c r="H343" s="7"/>
    </row>
    <row r="344" spans="1:8" ht="14.4">
      <c r="A344" s="55"/>
      <c r="D344" s="38"/>
      <c r="E344" s="38"/>
      <c r="F344" s="39"/>
      <c r="H344" s="7"/>
    </row>
    <row r="345" spans="1:8" ht="14.4">
      <c r="A345" s="55"/>
      <c r="D345" s="38"/>
      <c r="E345" s="38"/>
      <c r="F345" s="39"/>
      <c r="H345" s="7"/>
    </row>
    <row r="346" spans="1:8" ht="14.4">
      <c r="A346" s="55"/>
      <c r="D346" s="38"/>
      <c r="E346" s="38"/>
      <c r="F346" s="39"/>
      <c r="H346" s="7"/>
    </row>
    <row r="347" spans="1:8" ht="14.4">
      <c r="A347" s="55"/>
      <c r="D347" s="38"/>
      <c r="E347" s="38"/>
      <c r="F347" s="39"/>
      <c r="H347" s="7"/>
    </row>
    <row r="348" spans="1:8" ht="14.4">
      <c r="A348" s="55"/>
      <c r="D348" s="38"/>
      <c r="E348" s="38"/>
      <c r="F348" s="39"/>
      <c r="H348" s="7"/>
    </row>
    <row r="349" spans="1:8" ht="14.4">
      <c r="A349" s="55"/>
      <c r="D349" s="38"/>
      <c r="E349" s="38"/>
      <c r="F349" s="39"/>
      <c r="H349" s="7"/>
    </row>
    <row r="350" spans="1:8" ht="14.4">
      <c r="A350" s="55"/>
      <c r="D350" s="38"/>
      <c r="E350" s="38"/>
      <c r="F350" s="39"/>
      <c r="H350" s="7"/>
    </row>
    <row r="351" spans="1:8" ht="14.4">
      <c r="A351" s="55"/>
      <c r="D351" s="38"/>
      <c r="E351" s="38"/>
      <c r="F351" s="39"/>
      <c r="H351" s="7"/>
    </row>
    <row r="352" spans="1:8" ht="14.4">
      <c r="A352" s="55"/>
      <c r="D352" s="38"/>
      <c r="E352" s="38"/>
      <c r="F352" s="39"/>
      <c r="H352" s="7"/>
    </row>
    <row r="353" spans="1:8" ht="14.4">
      <c r="A353" s="55"/>
      <c r="D353" s="38"/>
      <c r="E353" s="38"/>
      <c r="F353" s="39"/>
      <c r="H353" s="7"/>
    </row>
    <row r="354" spans="1:8" ht="14.4">
      <c r="A354" s="55"/>
      <c r="D354" s="38"/>
      <c r="E354" s="38"/>
      <c r="F354" s="39"/>
      <c r="H354" s="7"/>
    </row>
    <row r="355" spans="1:8" ht="14.4">
      <c r="A355" s="55"/>
      <c r="D355" s="38"/>
      <c r="E355" s="38"/>
      <c r="F355" s="39"/>
      <c r="H355" s="7"/>
    </row>
    <row r="356" spans="1:8" ht="14.4">
      <c r="A356" s="55"/>
      <c r="D356" s="38"/>
      <c r="E356" s="38"/>
      <c r="F356" s="39"/>
      <c r="H356" s="7"/>
    </row>
    <row r="357" spans="1:8" ht="14.4">
      <c r="A357" s="55"/>
      <c r="D357" s="38"/>
      <c r="E357" s="38"/>
      <c r="F357" s="39"/>
      <c r="H357" s="7"/>
    </row>
    <row r="358" spans="1:8" ht="14.4">
      <c r="A358" s="55"/>
      <c r="D358" s="38"/>
      <c r="E358" s="38"/>
      <c r="F358" s="39"/>
      <c r="H358" s="7"/>
    </row>
    <row r="359" spans="1:8" ht="14.4">
      <c r="A359" s="55"/>
      <c r="D359" s="38"/>
      <c r="E359" s="38"/>
      <c r="F359" s="39"/>
      <c r="H359" s="7"/>
    </row>
    <row r="360" spans="1:8" ht="14.4">
      <c r="A360" s="55"/>
      <c r="D360" s="38"/>
      <c r="E360" s="38"/>
      <c r="F360" s="39"/>
      <c r="H360" s="7"/>
    </row>
    <row r="361" spans="1:8" ht="14.4">
      <c r="A361" s="55"/>
      <c r="D361" s="38"/>
      <c r="E361" s="38"/>
      <c r="F361" s="39"/>
      <c r="H361" s="7"/>
    </row>
    <row r="362" spans="1:8" ht="14.4">
      <c r="A362" s="55"/>
      <c r="D362" s="38"/>
      <c r="E362" s="38"/>
      <c r="F362" s="39"/>
      <c r="H362" s="7"/>
    </row>
    <row r="363" spans="1:8" ht="14.4">
      <c r="A363" s="55"/>
      <c r="D363" s="38"/>
      <c r="E363" s="38"/>
      <c r="F363" s="39"/>
      <c r="H363" s="7"/>
    </row>
    <row r="364" spans="1:8" ht="14.4">
      <c r="A364" s="55"/>
      <c r="D364" s="38"/>
      <c r="E364" s="38"/>
      <c r="F364" s="39"/>
      <c r="H364" s="7"/>
    </row>
    <row r="365" spans="1:8" ht="14.4">
      <c r="A365" s="55"/>
      <c r="D365" s="38"/>
      <c r="E365" s="38"/>
      <c r="F365" s="39"/>
      <c r="H365" s="7"/>
    </row>
    <row r="366" spans="1:8" ht="14.4">
      <c r="A366" s="55"/>
      <c r="D366" s="38"/>
      <c r="E366" s="38"/>
      <c r="F366" s="39"/>
      <c r="H366" s="7"/>
    </row>
    <row r="367" spans="1:8" ht="14.4">
      <c r="A367" s="55"/>
      <c r="D367" s="38"/>
      <c r="E367" s="38"/>
      <c r="F367" s="39"/>
      <c r="H367" s="7"/>
    </row>
    <row r="368" spans="1:8" ht="14.4">
      <c r="A368" s="55"/>
      <c r="D368" s="38"/>
      <c r="E368" s="38"/>
      <c r="F368" s="39"/>
      <c r="H368" s="7"/>
    </row>
    <row r="369" spans="1:8" ht="14.4">
      <c r="A369" s="55"/>
      <c r="D369" s="38"/>
      <c r="E369" s="38"/>
      <c r="F369" s="39"/>
      <c r="H369" s="7"/>
    </row>
    <row r="370" spans="1:8" ht="14.4">
      <c r="A370" s="55"/>
      <c r="D370" s="38"/>
      <c r="E370" s="38"/>
      <c r="F370" s="39"/>
      <c r="H370" s="7"/>
    </row>
    <row r="371" spans="1:8" ht="14.4">
      <c r="A371" s="55"/>
      <c r="D371" s="38"/>
      <c r="E371" s="38"/>
      <c r="F371" s="39"/>
      <c r="H371" s="7"/>
    </row>
    <row r="372" spans="1:8" ht="14.4">
      <c r="A372" s="55"/>
      <c r="D372" s="38"/>
      <c r="E372" s="38"/>
      <c r="F372" s="39"/>
      <c r="H372" s="7"/>
    </row>
    <row r="373" spans="1:8" ht="14.4">
      <c r="A373" s="55"/>
      <c r="D373" s="38"/>
      <c r="E373" s="38"/>
      <c r="F373" s="39"/>
      <c r="H373" s="7"/>
    </row>
    <row r="374" spans="1:8" ht="14.4">
      <c r="A374" s="55"/>
      <c r="D374" s="38"/>
      <c r="E374" s="38"/>
      <c r="F374" s="39"/>
      <c r="H374" s="7"/>
    </row>
    <row r="375" spans="1:8" ht="14.4">
      <c r="A375" s="55"/>
      <c r="D375" s="38"/>
      <c r="E375" s="38"/>
      <c r="F375" s="39"/>
      <c r="H375" s="7"/>
    </row>
    <row r="376" spans="1:8" ht="14.4">
      <c r="A376" s="55"/>
      <c r="D376" s="38"/>
      <c r="E376" s="38"/>
      <c r="F376" s="39"/>
      <c r="H376" s="7"/>
    </row>
    <row r="377" spans="1:8" ht="14.4">
      <c r="A377" s="55"/>
      <c r="D377" s="38"/>
      <c r="E377" s="38"/>
      <c r="F377" s="39"/>
      <c r="H377" s="7"/>
    </row>
    <row r="378" spans="1:8" ht="14.4">
      <c r="A378" s="55"/>
      <c r="D378" s="38"/>
      <c r="E378" s="38"/>
      <c r="F378" s="39"/>
      <c r="H378" s="7"/>
    </row>
    <row r="379" spans="1:8" ht="14.4">
      <c r="A379" s="55"/>
      <c r="D379" s="38"/>
      <c r="E379" s="38"/>
      <c r="F379" s="39"/>
      <c r="H379" s="7"/>
    </row>
    <row r="380" spans="1:8" ht="14.4">
      <c r="A380" s="55"/>
      <c r="D380" s="38"/>
      <c r="E380" s="38"/>
      <c r="F380" s="39"/>
      <c r="H380" s="7"/>
    </row>
    <row r="381" spans="1:8" ht="14.4">
      <c r="A381" s="55"/>
      <c r="D381" s="38"/>
      <c r="E381" s="38"/>
      <c r="F381" s="39"/>
      <c r="H381" s="7"/>
    </row>
    <row r="382" spans="1:8" ht="14.4">
      <c r="A382" s="55"/>
      <c r="D382" s="38"/>
      <c r="E382" s="38"/>
      <c r="F382" s="39"/>
      <c r="H382" s="7"/>
    </row>
    <row r="383" spans="1:8" ht="14.4">
      <c r="A383" s="55"/>
      <c r="D383" s="38"/>
      <c r="E383" s="38"/>
      <c r="F383" s="39"/>
      <c r="H383" s="7"/>
    </row>
    <row r="384" spans="1:8" ht="14.4">
      <c r="A384" s="55"/>
      <c r="D384" s="38"/>
      <c r="E384" s="38"/>
      <c r="F384" s="39"/>
      <c r="H384" s="7"/>
    </row>
    <row r="385" spans="1:8" ht="14.4">
      <c r="A385" s="55"/>
      <c r="D385" s="38"/>
      <c r="E385" s="38"/>
      <c r="F385" s="39"/>
      <c r="H385" s="7"/>
    </row>
    <row r="386" spans="1:8" ht="14.4">
      <c r="A386" s="55"/>
      <c r="D386" s="38"/>
      <c r="E386" s="38"/>
      <c r="F386" s="39"/>
      <c r="H386" s="7"/>
    </row>
    <row r="387" spans="1:8" ht="14.4">
      <c r="A387" s="55"/>
      <c r="D387" s="38"/>
      <c r="E387" s="38"/>
      <c r="F387" s="39"/>
      <c r="H387" s="7"/>
    </row>
    <row r="388" spans="1:8" ht="14.4">
      <c r="A388" s="55"/>
      <c r="D388" s="38"/>
      <c r="E388" s="38"/>
      <c r="F388" s="39"/>
      <c r="H388" s="7"/>
    </row>
    <row r="389" spans="1:8" ht="14.4">
      <c r="A389" s="55"/>
      <c r="D389" s="38"/>
      <c r="E389" s="38"/>
      <c r="F389" s="39"/>
      <c r="H389" s="7"/>
    </row>
    <row r="390" spans="1:8" ht="14.4">
      <c r="A390" s="55"/>
      <c r="D390" s="38"/>
      <c r="E390" s="38"/>
      <c r="F390" s="39"/>
      <c r="H390" s="7"/>
    </row>
    <row r="391" spans="1:8" ht="14.4">
      <c r="A391" s="55"/>
      <c r="D391" s="38"/>
      <c r="E391" s="38"/>
      <c r="F391" s="39"/>
      <c r="H391" s="7"/>
    </row>
    <row r="392" spans="1:8" ht="14.4">
      <c r="A392" s="55"/>
      <c r="D392" s="38"/>
      <c r="E392" s="38"/>
      <c r="F392" s="39"/>
      <c r="H392" s="7"/>
    </row>
    <row r="393" spans="1:8" ht="14.4">
      <c r="A393" s="55"/>
      <c r="D393" s="38"/>
      <c r="E393" s="38"/>
      <c r="F393" s="39"/>
      <c r="H393" s="7"/>
    </row>
    <row r="394" spans="1:8" ht="14.4">
      <c r="A394" s="55"/>
      <c r="D394" s="38"/>
      <c r="E394" s="38"/>
      <c r="F394" s="39"/>
      <c r="H394" s="7"/>
    </row>
    <row r="395" spans="1:8" ht="14.4">
      <c r="A395" s="55"/>
      <c r="D395" s="38"/>
      <c r="E395" s="38"/>
      <c r="F395" s="39"/>
      <c r="H395" s="7"/>
    </row>
    <row r="396" spans="1:8" ht="14.4">
      <c r="A396" s="55"/>
      <c r="D396" s="38"/>
      <c r="E396" s="38"/>
      <c r="F396" s="39"/>
      <c r="H396" s="7"/>
    </row>
    <row r="397" spans="1:8" ht="14.4">
      <c r="A397" s="55"/>
      <c r="D397" s="38"/>
      <c r="E397" s="38"/>
      <c r="F397" s="39"/>
      <c r="H397" s="7"/>
    </row>
    <row r="398" spans="1:8" ht="14.4">
      <c r="A398" s="55"/>
      <c r="D398" s="38"/>
      <c r="E398" s="38"/>
      <c r="F398" s="39"/>
      <c r="H398" s="7"/>
    </row>
    <row r="399" spans="1:8" ht="14.4">
      <c r="A399" s="55"/>
      <c r="D399" s="38"/>
      <c r="E399" s="38"/>
      <c r="F399" s="39"/>
      <c r="H399" s="7"/>
    </row>
    <row r="400" spans="1:8" ht="14.4">
      <c r="A400" s="55"/>
      <c r="D400" s="38"/>
      <c r="E400" s="38"/>
      <c r="F400" s="39"/>
      <c r="H400" s="7"/>
    </row>
    <row r="401" spans="1:27" ht="14.4">
      <c r="A401" s="55"/>
      <c r="D401" s="38"/>
      <c r="E401" s="38"/>
      <c r="F401" s="39"/>
      <c r="H401" s="7"/>
    </row>
    <row r="402" spans="1:27" ht="14.4">
      <c r="A402" s="55"/>
      <c r="D402" s="38"/>
      <c r="E402" s="38"/>
      <c r="F402" s="39"/>
      <c r="H402" s="7"/>
    </row>
    <row r="403" spans="1:27" ht="14.4">
      <c r="A403" s="55"/>
      <c r="D403" s="38"/>
      <c r="E403" s="38"/>
      <c r="F403" s="39"/>
      <c r="H403" s="7"/>
    </row>
    <row r="404" spans="1:27" ht="14.4">
      <c r="A404" s="55"/>
      <c r="D404" s="38"/>
      <c r="E404" s="38"/>
      <c r="F404" s="39"/>
      <c r="H404" s="7"/>
    </row>
    <row r="405" spans="1:27" ht="14.4">
      <c r="A405" s="55"/>
      <c r="D405" s="38"/>
      <c r="E405" s="38"/>
      <c r="F405" s="39"/>
      <c r="H405" s="7"/>
    </row>
    <row r="406" spans="1:27" ht="14.4">
      <c r="A406" s="55"/>
      <c r="D406" s="38"/>
      <c r="E406" s="38"/>
      <c r="F406" s="39"/>
      <c r="H406" s="7"/>
    </row>
    <row r="407" spans="1:27" ht="14.4">
      <c r="A407" s="55"/>
      <c r="D407" s="38"/>
      <c r="E407" s="38"/>
      <c r="F407" s="39"/>
      <c r="H407" s="7"/>
    </row>
    <row r="408" spans="1:27" ht="14.4">
      <c r="A408" s="55"/>
      <c r="D408" s="38"/>
      <c r="E408" s="38"/>
      <c r="F408" s="39"/>
      <c r="H408" s="7"/>
    </row>
    <row r="409" spans="1:27" ht="14.4">
      <c r="A409" s="55"/>
      <c r="D409" s="38"/>
      <c r="E409" s="38"/>
      <c r="F409" s="39"/>
      <c r="H409" s="7"/>
    </row>
    <row r="410" spans="1:27" ht="14.4">
      <c r="A410" s="55"/>
      <c r="D410" s="38"/>
      <c r="E410" s="38"/>
      <c r="F410" s="39"/>
      <c r="H410" s="7"/>
    </row>
    <row r="411" spans="1:27" ht="14.4">
      <c r="A411" s="55"/>
      <c r="D411" s="38"/>
      <c r="E411" s="38"/>
      <c r="F411" s="39"/>
      <c r="H411" s="7"/>
    </row>
    <row r="412" spans="1:27" ht="14.4">
      <c r="A412" s="55"/>
      <c r="D412" s="38"/>
      <c r="E412" s="38"/>
      <c r="F412" s="39"/>
      <c r="H412" s="7"/>
    </row>
    <row r="413" spans="1:27" s="88" customFormat="1" ht="14.4">
      <c r="A413" s="55"/>
      <c r="B413"/>
      <c r="C413"/>
      <c r="D413" s="38"/>
      <c r="E413" s="38"/>
      <c r="F413" s="39"/>
      <c r="G413"/>
      <c r="H413" s="7"/>
      <c r="I413"/>
      <c r="O413"/>
      <c r="P413"/>
      <c r="Q413"/>
      <c r="R413"/>
      <c r="S413"/>
      <c r="T413"/>
      <c r="U413"/>
      <c r="V413"/>
      <c r="W413"/>
      <c r="X413"/>
      <c r="Y413"/>
      <c r="Z413"/>
      <c r="AA413"/>
    </row>
    <row r="414" spans="1:27" s="88" customFormat="1" ht="14.4">
      <c r="A414" s="55"/>
      <c r="B414"/>
      <c r="C414"/>
      <c r="D414" s="38"/>
      <c r="E414" s="38"/>
      <c r="F414" s="39"/>
      <c r="G414"/>
      <c r="H414" s="7"/>
      <c r="I414"/>
      <c r="O414"/>
      <c r="P414"/>
      <c r="Q414"/>
      <c r="R414"/>
      <c r="S414"/>
      <c r="T414"/>
      <c r="U414"/>
      <c r="V414"/>
      <c r="W414"/>
      <c r="X414"/>
      <c r="Y414"/>
      <c r="Z414"/>
      <c r="AA414"/>
    </row>
    <row r="415" spans="1:27" s="88" customFormat="1" ht="14.4">
      <c r="A415" s="55"/>
      <c r="B415"/>
      <c r="C415"/>
      <c r="D415" s="38"/>
      <c r="E415" s="38"/>
      <c r="F415" s="39"/>
      <c r="G415"/>
      <c r="H415" s="7"/>
      <c r="I415"/>
      <c r="O415"/>
      <c r="P415"/>
      <c r="Q415"/>
      <c r="R415"/>
      <c r="S415"/>
      <c r="T415"/>
      <c r="U415"/>
      <c r="V415"/>
      <c r="W415"/>
      <c r="X415"/>
      <c r="Y415"/>
      <c r="Z415"/>
      <c r="AA415"/>
    </row>
    <row r="416" spans="1:27" s="88" customFormat="1" ht="14.4">
      <c r="A416" s="55"/>
      <c r="B416"/>
      <c r="C416"/>
      <c r="D416" s="38"/>
      <c r="E416" s="38"/>
      <c r="F416" s="39"/>
      <c r="G416"/>
      <c r="H416" s="7"/>
      <c r="I416"/>
      <c r="O416"/>
      <c r="P416"/>
      <c r="Q416"/>
      <c r="R416"/>
      <c r="S416"/>
      <c r="T416"/>
      <c r="U416"/>
      <c r="V416"/>
      <c r="W416"/>
      <c r="X416"/>
      <c r="Y416"/>
      <c r="Z416"/>
      <c r="AA416"/>
    </row>
    <row r="417" spans="1:27" s="88" customFormat="1" ht="14.4">
      <c r="A417" s="55"/>
      <c r="B417"/>
      <c r="C417"/>
      <c r="D417" s="38"/>
      <c r="E417" s="38"/>
      <c r="F417" s="39"/>
      <c r="G417"/>
      <c r="H417" s="7"/>
      <c r="I417"/>
      <c r="O417"/>
      <c r="P417"/>
      <c r="Q417"/>
      <c r="R417"/>
      <c r="S417"/>
      <c r="T417"/>
      <c r="U417"/>
      <c r="V417"/>
      <c r="W417"/>
      <c r="X417"/>
      <c r="Y417"/>
      <c r="Z417"/>
      <c r="AA417"/>
    </row>
    <row r="418" spans="1:27" s="88" customFormat="1" ht="14.4">
      <c r="A418" s="55"/>
      <c r="B418"/>
      <c r="C418"/>
      <c r="D418" s="38"/>
      <c r="E418" s="38"/>
      <c r="F418" s="39"/>
      <c r="G418"/>
      <c r="H418" s="7"/>
      <c r="I418"/>
      <c r="O418"/>
      <c r="P418"/>
      <c r="Q418"/>
      <c r="R418"/>
      <c r="S418"/>
      <c r="T418"/>
      <c r="U418"/>
      <c r="V418"/>
      <c r="W418"/>
      <c r="X418"/>
      <c r="Y418"/>
      <c r="Z418"/>
      <c r="AA418"/>
    </row>
    <row r="419" spans="1:27" s="88" customFormat="1" ht="14.4">
      <c r="A419" s="55"/>
      <c r="B419"/>
      <c r="C419"/>
      <c r="D419" s="38"/>
      <c r="E419" s="38"/>
      <c r="F419" s="39"/>
      <c r="G419"/>
      <c r="H419" s="7"/>
      <c r="I419"/>
      <c r="O419"/>
      <c r="P419"/>
      <c r="Q419"/>
      <c r="R419"/>
      <c r="S419"/>
      <c r="T419"/>
      <c r="U419"/>
      <c r="V419"/>
      <c r="W419"/>
      <c r="X419"/>
      <c r="Y419"/>
      <c r="Z419"/>
      <c r="AA419"/>
    </row>
    <row r="420" spans="1:27" s="88" customFormat="1" ht="14.4">
      <c r="A420" s="55"/>
      <c r="B420"/>
      <c r="C420"/>
      <c r="D420" s="38"/>
      <c r="E420" s="38"/>
      <c r="F420" s="39"/>
      <c r="G420"/>
      <c r="H420" s="7"/>
      <c r="I420"/>
      <c r="O420"/>
      <c r="P420"/>
      <c r="Q420"/>
      <c r="R420"/>
      <c r="S420"/>
      <c r="T420"/>
      <c r="U420"/>
      <c r="V420"/>
      <c r="W420"/>
      <c r="X420"/>
      <c r="Y420"/>
      <c r="Z420"/>
      <c r="AA420"/>
    </row>
    <row r="421" spans="1:27" s="88" customFormat="1" ht="14.4">
      <c r="A421" s="55"/>
      <c r="B421"/>
      <c r="C421"/>
      <c r="D421" s="38"/>
      <c r="E421" s="38"/>
      <c r="F421" s="39"/>
      <c r="G421"/>
      <c r="H421" s="7"/>
      <c r="I421"/>
      <c r="O421"/>
      <c r="P421"/>
      <c r="Q421"/>
      <c r="R421"/>
      <c r="S421"/>
      <c r="T421"/>
      <c r="U421"/>
      <c r="V421"/>
      <c r="W421"/>
      <c r="X421"/>
      <c r="Y421"/>
      <c r="Z421"/>
      <c r="AA421"/>
    </row>
    <row r="422" spans="1:27" s="88" customFormat="1" ht="14.4">
      <c r="A422" s="55"/>
      <c r="B422"/>
      <c r="C422"/>
      <c r="D422" s="38"/>
      <c r="E422" s="38"/>
      <c r="F422" s="39"/>
      <c r="G422"/>
      <c r="H422" s="7"/>
      <c r="I422"/>
      <c r="O422"/>
      <c r="P422"/>
      <c r="Q422"/>
      <c r="R422"/>
      <c r="S422"/>
      <c r="T422"/>
      <c r="U422"/>
      <c r="V422"/>
      <c r="W422"/>
      <c r="X422"/>
      <c r="Y422"/>
      <c r="Z422"/>
      <c r="AA422"/>
    </row>
    <row r="423" spans="1:27" s="88" customFormat="1" ht="14.4">
      <c r="A423" s="55"/>
      <c r="B423"/>
      <c r="C423"/>
      <c r="D423" s="38"/>
      <c r="E423" s="38"/>
      <c r="F423" s="39"/>
      <c r="G423"/>
      <c r="H423" s="7"/>
      <c r="I423"/>
      <c r="O423"/>
      <c r="P423"/>
      <c r="Q423"/>
      <c r="R423"/>
      <c r="S423"/>
      <c r="T423"/>
      <c r="U423"/>
      <c r="V423"/>
      <c r="W423"/>
      <c r="X423"/>
      <c r="Y423"/>
      <c r="Z423"/>
      <c r="AA423"/>
    </row>
    <row r="424" spans="1:27" s="88" customFormat="1" ht="14.4">
      <c r="A424" s="55"/>
      <c r="B424"/>
      <c r="C424"/>
      <c r="D424" s="38"/>
      <c r="E424" s="38"/>
      <c r="F424" s="39"/>
      <c r="G424"/>
      <c r="H424" s="7"/>
      <c r="I424"/>
      <c r="O424"/>
      <c r="P424"/>
      <c r="Q424"/>
      <c r="R424"/>
      <c r="S424"/>
      <c r="T424"/>
      <c r="U424"/>
      <c r="V424"/>
      <c r="W424"/>
      <c r="X424"/>
      <c r="Y424"/>
      <c r="Z424"/>
      <c r="AA424"/>
    </row>
    <row r="425" spans="1:27" s="88" customFormat="1" ht="14.4">
      <c r="A425" s="55"/>
      <c r="B425"/>
      <c r="C425"/>
      <c r="D425" s="38"/>
      <c r="E425" s="38"/>
      <c r="F425" s="39"/>
      <c r="G425"/>
      <c r="H425" s="7"/>
      <c r="I425"/>
      <c r="J425"/>
      <c r="K425"/>
      <c r="L425"/>
      <c r="M425"/>
      <c r="O425"/>
      <c r="P425"/>
      <c r="Q425"/>
      <c r="R425"/>
      <c r="S425"/>
      <c r="T425"/>
      <c r="U425"/>
      <c r="V425"/>
      <c r="W425"/>
      <c r="X425"/>
      <c r="Y425"/>
      <c r="Z425"/>
      <c r="AA425"/>
    </row>
    <row r="426" spans="1:27" s="88" customFormat="1" ht="14.4">
      <c r="A426" s="55"/>
      <c r="B426"/>
      <c r="C426"/>
      <c r="D426" s="38"/>
      <c r="E426" s="38"/>
      <c r="F426" s="39"/>
      <c r="G426"/>
      <c r="H426" s="7"/>
      <c r="I426"/>
      <c r="J426"/>
      <c r="K426"/>
      <c r="L426"/>
      <c r="M426"/>
      <c r="O426"/>
      <c r="P426"/>
      <c r="Q426"/>
      <c r="R426"/>
      <c r="S426"/>
      <c r="T426"/>
      <c r="U426"/>
      <c r="V426"/>
      <c r="W426"/>
      <c r="X426"/>
      <c r="Y426"/>
      <c r="Z426"/>
      <c r="AA426"/>
    </row>
    <row r="427" spans="1:27" s="88" customFormat="1" ht="14.4">
      <c r="A427" s="55"/>
      <c r="B427"/>
      <c r="C427"/>
      <c r="D427" s="38"/>
      <c r="E427" s="38"/>
      <c r="F427" s="39"/>
      <c r="G427"/>
      <c r="H427" s="7"/>
      <c r="I427"/>
      <c r="O427"/>
      <c r="P427"/>
      <c r="Q427"/>
      <c r="R427"/>
      <c r="S427"/>
      <c r="T427"/>
      <c r="U427"/>
      <c r="V427"/>
      <c r="W427"/>
      <c r="X427"/>
      <c r="Y427"/>
      <c r="Z427"/>
      <c r="AA427"/>
    </row>
    <row r="428" spans="1:27" s="88" customFormat="1" ht="14.4">
      <c r="A428" s="55"/>
      <c r="B428"/>
      <c r="C428"/>
      <c r="D428" s="38"/>
      <c r="E428" s="38"/>
      <c r="F428" s="39"/>
      <c r="G428"/>
      <c r="H428" s="7"/>
      <c r="I428"/>
      <c r="O428"/>
      <c r="P428"/>
      <c r="Q428"/>
      <c r="R428"/>
      <c r="S428"/>
      <c r="T428"/>
      <c r="U428"/>
      <c r="V428"/>
      <c r="W428"/>
      <c r="X428"/>
      <c r="Y428"/>
      <c r="Z428"/>
      <c r="AA428"/>
    </row>
    <row r="429" spans="1:27" ht="14.4">
      <c r="A429" s="55"/>
      <c r="D429" s="38"/>
      <c r="E429" s="38"/>
      <c r="F429" s="39"/>
      <c r="H429" s="7"/>
    </row>
    <row r="430" spans="1:27" ht="14.4">
      <c r="A430" s="55"/>
      <c r="D430" s="38"/>
      <c r="E430" s="38"/>
      <c r="F430" s="39"/>
      <c r="H430" s="7"/>
    </row>
    <row r="431" spans="1:27" ht="14.4">
      <c r="A431" s="55"/>
      <c r="D431" s="38"/>
      <c r="E431" s="38"/>
      <c r="F431" s="39"/>
      <c r="H431" s="7"/>
    </row>
    <row r="432" spans="1:27" ht="14.4">
      <c r="A432" s="55"/>
      <c r="D432" s="38"/>
      <c r="E432" s="38"/>
      <c r="F432" s="39"/>
      <c r="H432" s="7"/>
    </row>
    <row r="433" spans="1:8" ht="14.4">
      <c r="A433" s="55"/>
      <c r="D433" s="38"/>
      <c r="E433" s="38"/>
      <c r="F433" s="39"/>
      <c r="H433" s="7"/>
    </row>
    <row r="434" spans="1:8" ht="14.4">
      <c r="A434" s="55"/>
      <c r="D434" s="38"/>
      <c r="E434" s="38"/>
      <c r="F434" s="39"/>
      <c r="H434" s="7"/>
    </row>
    <row r="435" spans="1:8" ht="14.4">
      <c r="A435" s="55"/>
      <c r="D435" s="38"/>
      <c r="E435" s="38"/>
      <c r="F435" s="39"/>
      <c r="H435" s="7"/>
    </row>
    <row r="436" spans="1:8" ht="14.4">
      <c r="A436" s="55"/>
      <c r="D436" s="38"/>
      <c r="E436" s="38"/>
      <c r="F436" s="39"/>
      <c r="H436" s="7"/>
    </row>
    <row r="437" spans="1:8" ht="14.4">
      <c r="A437" s="55"/>
      <c r="D437" s="38"/>
      <c r="E437" s="38"/>
      <c r="F437" s="39"/>
      <c r="H437" s="7"/>
    </row>
    <row r="438" spans="1:8" ht="14.4">
      <c r="A438" s="55"/>
      <c r="D438" s="38"/>
      <c r="E438" s="38"/>
      <c r="F438" s="39"/>
      <c r="H438" s="7"/>
    </row>
    <row r="439" spans="1:8" ht="14.4">
      <c r="A439" s="55"/>
      <c r="D439" s="38"/>
      <c r="E439" s="38"/>
      <c r="F439" s="39"/>
      <c r="H439" s="7"/>
    </row>
    <row r="440" spans="1:8" ht="14.4">
      <c r="A440" s="55"/>
      <c r="D440" s="38"/>
      <c r="E440" s="38"/>
      <c r="F440" s="39"/>
      <c r="H440" s="7"/>
    </row>
    <row r="441" spans="1:8" ht="14.4">
      <c r="A441" s="55"/>
      <c r="D441" s="38"/>
      <c r="E441" s="38"/>
      <c r="F441" s="39"/>
      <c r="H441" s="7"/>
    </row>
    <row r="442" spans="1:8" ht="14.4">
      <c r="A442" s="55"/>
      <c r="D442" s="38"/>
      <c r="E442" s="38"/>
      <c r="F442" s="39"/>
      <c r="H442" s="7"/>
    </row>
    <row r="443" spans="1:8" ht="14.4">
      <c r="A443" s="55"/>
      <c r="D443" s="38"/>
      <c r="E443" s="38"/>
      <c r="F443" s="39"/>
      <c r="H443" s="7"/>
    </row>
    <row r="444" spans="1:8" ht="14.4">
      <c r="A444" s="55"/>
      <c r="D444" s="38"/>
      <c r="E444" s="38"/>
      <c r="F444" s="39"/>
      <c r="H444" s="7"/>
    </row>
    <row r="445" spans="1:8" ht="14.4">
      <c r="A445" s="55"/>
      <c r="D445" s="38"/>
      <c r="E445" s="38"/>
      <c r="F445" s="39"/>
      <c r="H445" s="7"/>
    </row>
    <row r="446" spans="1:8" ht="14.4">
      <c r="A446" s="55"/>
      <c r="D446" s="38"/>
      <c r="E446" s="38"/>
      <c r="F446" s="39"/>
      <c r="H446" s="7"/>
    </row>
    <row r="447" spans="1:8" ht="14.4">
      <c r="A447" s="55"/>
      <c r="D447" s="38"/>
      <c r="E447" s="38"/>
      <c r="F447" s="39"/>
      <c r="H447" s="7"/>
    </row>
    <row r="448" spans="1:8" ht="14.4">
      <c r="A448" s="55"/>
      <c r="D448" s="38"/>
      <c r="E448" s="38"/>
      <c r="F448" s="39"/>
      <c r="H448" s="7"/>
    </row>
    <row r="449" spans="1:8" ht="14.4">
      <c r="A449" s="55"/>
      <c r="D449" s="38"/>
      <c r="E449" s="38"/>
      <c r="F449" s="39"/>
      <c r="H449" s="7"/>
    </row>
    <row r="450" spans="1:8" ht="14.4">
      <c r="A450" s="55"/>
      <c r="D450" s="38"/>
      <c r="E450" s="38"/>
      <c r="F450" s="39"/>
      <c r="H450" s="7"/>
    </row>
    <row r="451" spans="1:8" ht="14.4">
      <c r="A451" s="55"/>
      <c r="D451" s="38"/>
      <c r="E451" s="38"/>
      <c r="F451" s="39"/>
      <c r="H451" s="7"/>
    </row>
    <row r="452" spans="1:8" ht="14.4">
      <c r="A452" s="55"/>
      <c r="D452" s="38"/>
      <c r="E452" s="38"/>
      <c r="F452" s="39"/>
      <c r="H452" s="7"/>
    </row>
    <row r="453" spans="1:8" ht="14.4">
      <c r="A453" s="55"/>
      <c r="D453" s="38"/>
      <c r="E453" s="38"/>
      <c r="F453" s="39"/>
      <c r="H453" s="7"/>
    </row>
    <row r="454" spans="1:8" ht="14.4">
      <c r="A454" s="55"/>
      <c r="D454" s="38"/>
      <c r="E454" s="38"/>
      <c r="F454" s="39"/>
      <c r="H454" s="7"/>
    </row>
    <row r="455" spans="1:8" ht="14.4">
      <c r="A455" s="55"/>
      <c r="D455" s="38"/>
      <c r="E455" s="38"/>
      <c r="F455" s="39"/>
      <c r="H455" s="7"/>
    </row>
    <row r="456" spans="1:8" ht="14.4">
      <c r="A456" s="55"/>
      <c r="D456" s="38"/>
      <c r="E456" s="38"/>
      <c r="F456" s="39"/>
      <c r="H456" s="7"/>
    </row>
    <row r="457" spans="1:8" ht="14.4">
      <c r="A457" s="55"/>
      <c r="D457" s="38"/>
      <c r="E457" s="38"/>
      <c r="F457" s="39"/>
      <c r="H457" s="7"/>
    </row>
    <row r="458" spans="1:8" ht="14.4">
      <c r="A458" s="55"/>
      <c r="D458" s="38"/>
      <c r="E458" s="38"/>
      <c r="F458" s="39"/>
      <c r="H458" s="7"/>
    </row>
    <row r="459" spans="1:8" ht="14.4">
      <c r="A459" s="55"/>
      <c r="D459" s="38"/>
      <c r="E459" s="38"/>
      <c r="F459" s="39"/>
      <c r="H459" s="7"/>
    </row>
    <row r="460" spans="1:8" ht="14.4">
      <c r="A460" s="55"/>
      <c r="D460" s="38"/>
      <c r="E460" s="38"/>
      <c r="F460" s="39"/>
      <c r="H460" s="7"/>
    </row>
    <row r="461" spans="1:8" ht="14.4">
      <c r="A461" s="55"/>
      <c r="D461" s="38"/>
      <c r="E461" s="38"/>
      <c r="F461" s="39"/>
      <c r="H461" s="7"/>
    </row>
    <row r="462" spans="1:8" ht="14.4">
      <c r="A462" s="55"/>
      <c r="D462" s="38"/>
      <c r="E462" s="38"/>
      <c r="F462" s="39"/>
      <c r="H462" s="7"/>
    </row>
    <row r="463" spans="1:8" ht="14.4">
      <c r="A463" s="55"/>
      <c r="D463" s="38"/>
      <c r="E463" s="38"/>
      <c r="F463" s="39"/>
      <c r="H463" s="7"/>
    </row>
    <row r="464" spans="1:8" ht="14.4">
      <c r="A464" s="55"/>
      <c r="D464" s="38"/>
      <c r="E464" s="38"/>
      <c r="F464" s="39"/>
      <c r="H464" s="7"/>
    </row>
    <row r="465" spans="1:8" ht="14.4">
      <c r="A465" s="55"/>
      <c r="D465" s="38"/>
      <c r="E465" s="38"/>
      <c r="F465" s="39"/>
      <c r="H465" s="7"/>
    </row>
    <row r="466" spans="1:8" ht="14.4">
      <c r="A466" s="55"/>
      <c r="D466" s="38"/>
      <c r="E466" s="38"/>
      <c r="F466" s="39"/>
      <c r="H466" s="7"/>
    </row>
    <row r="467" spans="1:8" ht="14.4">
      <c r="A467" s="55"/>
      <c r="D467" s="38"/>
      <c r="E467" s="38"/>
      <c r="F467" s="39"/>
      <c r="H467" s="7"/>
    </row>
    <row r="468" spans="1:8" ht="14.4">
      <c r="A468" s="55"/>
      <c r="D468" s="38"/>
      <c r="E468" s="38"/>
      <c r="F468" s="39"/>
      <c r="H468" s="7"/>
    </row>
    <row r="469" spans="1:8" ht="14.4">
      <c r="A469" s="55"/>
      <c r="D469" s="38"/>
      <c r="E469" s="38"/>
      <c r="F469" s="39"/>
      <c r="H469" s="7"/>
    </row>
    <row r="470" spans="1:8" ht="14.4">
      <c r="A470" s="55"/>
      <c r="D470" s="38"/>
      <c r="E470" s="38"/>
      <c r="F470" s="39"/>
      <c r="H470" s="7"/>
    </row>
    <row r="471" spans="1:8" ht="14.4">
      <c r="A471" s="55"/>
      <c r="D471" s="38"/>
      <c r="E471" s="38"/>
      <c r="F471" s="39"/>
      <c r="H471" s="7"/>
    </row>
    <row r="472" spans="1:8" ht="14.4">
      <c r="A472" s="55"/>
      <c r="D472" s="38"/>
      <c r="E472" s="38"/>
      <c r="F472" s="39"/>
      <c r="H472" s="7"/>
    </row>
    <row r="473" spans="1:8" ht="14.4">
      <c r="A473" s="55"/>
      <c r="D473" s="38"/>
      <c r="E473" s="38"/>
      <c r="F473" s="39"/>
      <c r="H473" s="7"/>
    </row>
    <row r="474" spans="1:8" ht="14.4">
      <c r="A474" s="55"/>
      <c r="D474" s="38"/>
      <c r="E474" s="38"/>
      <c r="F474" s="39"/>
      <c r="H474" s="7"/>
    </row>
    <row r="475" spans="1:8" ht="14.4">
      <c r="A475" s="55"/>
      <c r="D475" s="38"/>
      <c r="E475" s="38"/>
      <c r="F475" s="39"/>
      <c r="H475" s="7"/>
    </row>
    <row r="476" spans="1:8" ht="14.4">
      <c r="A476" s="55"/>
      <c r="D476" s="38"/>
      <c r="E476" s="38"/>
      <c r="F476" s="39"/>
      <c r="H476" s="7"/>
    </row>
    <row r="477" spans="1:8" ht="14.4">
      <c r="A477" s="55"/>
      <c r="D477" s="38"/>
      <c r="E477" s="38"/>
      <c r="F477" s="39"/>
      <c r="H477" s="7"/>
    </row>
    <row r="478" spans="1:8" ht="14.4">
      <c r="A478" s="55"/>
      <c r="D478" s="38"/>
      <c r="E478" s="38"/>
      <c r="F478" s="39"/>
      <c r="H478" s="7"/>
    </row>
    <row r="479" spans="1:8" ht="14.4">
      <c r="A479" s="55"/>
      <c r="D479" s="38"/>
      <c r="E479" s="38"/>
      <c r="F479" s="39"/>
      <c r="H479" s="7"/>
    </row>
    <row r="480" spans="1:8" ht="14.4">
      <c r="A480" s="55"/>
      <c r="D480" s="38"/>
      <c r="E480" s="38"/>
      <c r="F480" s="39"/>
      <c r="H480" s="7"/>
    </row>
    <row r="481" spans="1:8" ht="14.4">
      <c r="A481" s="55"/>
      <c r="D481" s="38"/>
      <c r="E481" s="38"/>
      <c r="F481" s="39"/>
      <c r="H481" s="7"/>
    </row>
    <row r="482" spans="1:8" ht="14.4">
      <c r="A482" s="55"/>
      <c r="D482" s="38"/>
      <c r="E482" s="38"/>
      <c r="F482" s="39"/>
      <c r="H482" s="7"/>
    </row>
    <row r="483" spans="1:8" ht="14.4">
      <c r="A483" s="55"/>
      <c r="D483" s="38"/>
      <c r="E483" s="38"/>
      <c r="F483" s="39"/>
      <c r="H483" s="7"/>
    </row>
    <row r="484" spans="1:8" ht="14.4">
      <c r="A484" s="55"/>
      <c r="D484" s="38"/>
      <c r="E484" s="38"/>
      <c r="F484" s="39"/>
      <c r="H484" s="7"/>
    </row>
    <row r="485" spans="1:8" ht="14.4">
      <c r="A485" s="55"/>
      <c r="D485" s="38"/>
      <c r="E485" s="38"/>
      <c r="F485" s="39"/>
      <c r="H485" s="7"/>
    </row>
    <row r="486" spans="1:8" ht="14.4">
      <c r="A486" s="55"/>
      <c r="D486" s="38"/>
      <c r="E486" s="38"/>
      <c r="F486" s="39"/>
      <c r="H486" s="7"/>
    </row>
    <row r="487" spans="1:8" ht="14.4">
      <c r="A487" s="55"/>
      <c r="D487" s="38"/>
      <c r="E487" s="38"/>
      <c r="F487" s="39"/>
      <c r="H487" s="7"/>
    </row>
    <row r="488" spans="1:8" ht="14.4">
      <c r="A488" s="55"/>
      <c r="D488" s="38"/>
      <c r="E488" s="38"/>
      <c r="F488" s="39"/>
      <c r="H488" s="7"/>
    </row>
    <row r="489" spans="1:8" ht="14.4">
      <c r="A489" s="55"/>
      <c r="D489" s="38"/>
      <c r="E489" s="38"/>
      <c r="F489" s="39"/>
      <c r="H489" s="7"/>
    </row>
    <row r="490" spans="1:8" ht="14.4">
      <c r="A490" s="55"/>
      <c r="D490" s="38"/>
      <c r="E490" s="38"/>
      <c r="F490" s="39"/>
      <c r="H490" s="7"/>
    </row>
    <row r="491" spans="1:8" ht="14.4">
      <c r="A491" s="55"/>
      <c r="D491" s="38"/>
      <c r="E491" s="38"/>
      <c r="F491" s="39"/>
      <c r="H491" s="7"/>
    </row>
    <row r="492" spans="1:8" ht="14.4">
      <c r="A492" s="55"/>
      <c r="D492" s="38"/>
      <c r="E492" s="38"/>
      <c r="F492" s="39"/>
      <c r="H492" s="7"/>
    </row>
    <row r="493" spans="1:8" ht="14.4">
      <c r="A493" s="55"/>
      <c r="D493" s="38"/>
      <c r="E493" s="38"/>
      <c r="F493" s="39"/>
      <c r="H493" s="7"/>
    </row>
    <row r="494" spans="1:8" ht="14.4">
      <c r="A494" s="55"/>
      <c r="D494" s="38"/>
      <c r="E494" s="38"/>
      <c r="F494" s="39"/>
      <c r="H494" s="7"/>
    </row>
    <row r="495" spans="1:8" ht="14.4">
      <c r="A495" s="55"/>
      <c r="D495" s="38"/>
      <c r="E495" s="38"/>
      <c r="F495" s="39"/>
      <c r="H495" s="7"/>
    </row>
    <row r="496" spans="1:8" ht="14.4">
      <c r="A496" s="55"/>
      <c r="D496" s="38"/>
      <c r="E496" s="38"/>
      <c r="F496" s="39"/>
      <c r="H496" s="7"/>
    </row>
    <row r="497" spans="1:8" ht="14.4">
      <c r="A497" s="55"/>
      <c r="D497" s="38"/>
      <c r="E497" s="38"/>
      <c r="F497" s="39"/>
      <c r="H497" s="7"/>
    </row>
    <row r="498" spans="1:8" ht="14.4">
      <c r="A498" s="55"/>
      <c r="D498" s="38"/>
      <c r="E498" s="38"/>
      <c r="F498" s="39"/>
      <c r="H498" s="7"/>
    </row>
    <row r="499" spans="1:8" ht="14.4">
      <c r="A499" s="55"/>
      <c r="D499" s="38"/>
      <c r="E499" s="38"/>
      <c r="F499" s="39"/>
      <c r="H499" s="7"/>
    </row>
    <row r="500" spans="1:8" ht="14.4">
      <c r="A500" s="55"/>
      <c r="D500" s="38"/>
      <c r="E500" s="38"/>
      <c r="F500" s="39"/>
      <c r="H500" s="7"/>
    </row>
    <row r="501" spans="1:8" ht="14.4">
      <c r="A501" s="55"/>
      <c r="D501" s="38"/>
      <c r="E501" s="38"/>
      <c r="F501" s="39"/>
      <c r="H501" s="7"/>
    </row>
    <row r="502" spans="1:8" ht="14.4">
      <c r="A502" s="55"/>
      <c r="D502" s="38"/>
      <c r="E502" s="38"/>
      <c r="F502" s="39"/>
      <c r="H502" s="7"/>
    </row>
    <row r="503" spans="1:8" ht="14.4">
      <c r="A503" s="55"/>
      <c r="D503" s="38"/>
      <c r="E503" s="38"/>
      <c r="F503" s="39"/>
      <c r="H503" s="7"/>
    </row>
    <row r="504" spans="1:8" ht="14.4">
      <c r="A504" s="55"/>
      <c r="D504" s="38"/>
      <c r="E504" s="38"/>
      <c r="F504" s="39"/>
      <c r="H504" s="7"/>
    </row>
    <row r="505" spans="1:8" ht="14.4">
      <c r="A505" s="55"/>
      <c r="D505" s="38"/>
      <c r="E505" s="38"/>
      <c r="F505" s="39"/>
      <c r="H505" s="7"/>
    </row>
    <row r="506" spans="1:8" ht="14.4">
      <c r="A506" s="55"/>
      <c r="D506" s="38"/>
      <c r="E506" s="38"/>
      <c r="F506" s="39"/>
      <c r="H506" s="7"/>
    </row>
    <row r="507" spans="1:8" ht="14.4">
      <c r="A507" s="55"/>
      <c r="D507" s="38"/>
      <c r="E507" s="38"/>
      <c r="F507" s="39"/>
      <c r="H507" s="7"/>
    </row>
    <row r="508" spans="1:8" ht="14.4">
      <c r="A508" s="55"/>
      <c r="D508" s="38"/>
      <c r="E508" s="38"/>
      <c r="F508" s="39"/>
      <c r="H508" s="7"/>
    </row>
    <row r="509" spans="1:8" ht="14.4">
      <c r="A509" s="55"/>
      <c r="D509" s="38"/>
      <c r="E509" s="38"/>
      <c r="F509" s="39"/>
      <c r="H509" s="7"/>
    </row>
    <row r="510" spans="1:8" ht="14.4">
      <c r="A510" s="55"/>
      <c r="D510" s="38"/>
      <c r="E510" s="38"/>
      <c r="F510" s="39"/>
      <c r="H510" s="7"/>
    </row>
    <row r="511" spans="1:8" ht="14.4">
      <c r="A511" s="55"/>
      <c r="D511" s="38"/>
      <c r="E511" s="38"/>
      <c r="F511" s="39"/>
      <c r="H511" s="7"/>
    </row>
    <row r="512" spans="1:8" ht="14.4">
      <c r="A512" s="55"/>
      <c r="D512" s="38"/>
      <c r="E512" s="38"/>
      <c r="F512" s="39"/>
      <c r="H512" s="7"/>
    </row>
    <row r="513" spans="1:8" ht="14.4">
      <c r="A513" s="55"/>
      <c r="D513" s="38"/>
      <c r="E513" s="38"/>
      <c r="F513" s="39"/>
      <c r="H513" s="7"/>
    </row>
    <row r="514" spans="1:8" ht="14.4">
      <c r="A514" s="55"/>
      <c r="D514" s="38"/>
      <c r="E514" s="38"/>
      <c r="F514" s="39"/>
      <c r="H514" s="7"/>
    </row>
    <row r="515" spans="1:8" ht="14.4">
      <c r="A515" s="55"/>
      <c r="D515" s="38"/>
      <c r="E515" s="38"/>
      <c r="F515" s="39"/>
      <c r="H515" s="7"/>
    </row>
    <row r="516" spans="1:8" ht="14.4">
      <c r="A516" s="55"/>
      <c r="D516" s="38"/>
      <c r="E516" s="38"/>
      <c r="F516" s="39"/>
      <c r="H516" s="7"/>
    </row>
    <row r="517" spans="1:8" ht="14.4">
      <c r="A517" s="55"/>
      <c r="D517" s="38"/>
      <c r="E517" s="38"/>
      <c r="F517" s="39"/>
      <c r="H517" s="7"/>
    </row>
    <row r="518" spans="1:8" ht="14.4">
      <c r="A518" s="55"/>
      <c r="D518" s="38"/>
      <c r="E518" s="38"/>
      <c r="F518" s="39"/>
      <c r="H518" s="7"/>
    </row>
    <row r="519" spans="1:8" ht="14.4">
      <c r="A519" s="55"/>
      <c r="D519" s="38"/>
      <c r="E519" s="38"/>
      <c r="F519" s="39"/>
      <c r="H519" s="7"/>
    </row>
    <row r="520" spans="1:8" ht="14.4">
      <c r="A520" s="55"/>
      <c r="D520" s="38"/>
      <c r="E520" s="38"/>
      <c r="F520" s="39"/>
      <c r="H520" s="7"/>
    </row>
    <row r="521" spans="1:8" ht="14.4">
      <c r="A521" s="55"/>
      <c r="D521" s="38"/>
      <c r="E521" s="38"/>
      <c r="F521" s="39"/>
      <c r="H521" s="7"/>
    </row>
    <row r="522" spans="1:8" ht="14.4">
      <c r="A522" s="55"/>
      <c r="D522" s="38"/>
      <c r="E522" s="38"/>
      <c r="F522" s="39"/>
      <c r="H522" s="7"/>
    </row>
    <row r="523" spans="1:8" ht="14.4">
      <c r="A523" s="55"/>
      <c r="D523" s="38"/>
      <c r="E523" s="38"/>
      <c r="F523" s="39"/>
      <c r="H523" s="7"/>
    </row>
    <row r="524" spans="1:8" ht="14.4">
      <c r="A524" s="55"/>
      <c r="D524" s="38"/>
      <c r="E524" s="38"/>
      <c r="F524" s="39"/>
      <c r="H524" s="7"/>
    </row>
    <row r="525" spans="1:8" ht="14.4">
      <c r="A525" s="55"/>
      <c r="D525" s="38"/>
      <c r="E525" s="38"/>
      <c r="F525" s="39"/>
      <c r="H525" s="7"/>
    </row>
    <row r="526" spans="1:8" ht="14.4">
      <c r="A526" s="55"/>
      <c r="D526" s="38"/>
      <c r="E526" s="38"/>
      <c r="F526" s="39"/>
      <c r="H526" s="7"/>
    </row>
    <row r="527" spans="1:8" ht="14.4">
      <c r="A527" s="55"/>
      <c r="D527" s="38"/>
      <c r="E527" s="38"/>
      <c r="F527" s="39"/>
      <c r="H527" s="7"/>
    </row>
    <row r="528" spans="1:8" ht="14.4">
      <c r="A528" s="55"/>
      <c r="D528" s="38"/>
      <c r="E528" s="38"/>
      <c r="F528" s="39"/>
      <c r="H528" s="7"/>
    </row>
    <row r="529" spans="1:8" ht="14.4">
      <c r="A529" s="55"/>
      <c r="D529" s="38"/>
      <c r="E529" s="38"/>
      <c r="F529" s="39"/>
      <c r="H529" s="7"/>
    </row>
    <row r="530" spans="1:8" ht="14.4">
      <c r="A530" s="55"/>
      <c r="D530" s="38"/>
      <c r="E530" s="38"/>
      <c r="F530" s="39"/>
      <c r="H530" s="7"/>
    </row>
    <row r="531" spans="1:8" ht="14.4">
      <c r="A531" s="55"/>
      <c r="D531" s="38"/>
      <c r="E531" s="38"/>
      <c r="F531" s="39"/>
      <c r="H531" s="7"/>
    </row>
    <row r="532" spans="1:8" ht="14.4">
      <c r="A532" s="55"/>
      <c r="D532" s="38"/>
      <c r="E532" s="38"/>
      <c r="F532" s="39"/>
      <c r="H532" s="7"/>
    </row>
    <row r="533" spans="1:8" ht="14.4">
      <c r="A533" s="55"/>
      <c r="D533" s="38"/>
      <c r="E533" s="38"/>
      <c r="F533" s="39"/>
      <c r="H533" s="7"/>
    </row>
    <row r="534" spans="1:8" ht="14.4">
      <c r="A534" s="55"/>
      <c r="D534" s="38"/>
      <c r="E534" s="38"/>
      <c r="F534" s="39"/>
      <c r="H534" s="7"/>
    </row>
    <row r="535" spans="1:8" ht="14.4">
      <c r="A535" s="55"/>
      <c r="D535" s="38"/>
      <c r="E535" s="38"/>
      <c r="F535" s="39"/>
      <c r="H535" s="7"/>
    </row>
    <row r="536" spans="1:8" ht="14.4">
      <c r="A536" s="55"/>
      <c r="D536" s="38"/>
      <c r="E536" s="38"/>
      <c r="F536" s="39"/>
      <c r="H536" s="7"/>
    </row>
    <row r="537" spans="1:8" ht="14.4">
      <c r="A537" s="55"/>
      <c r="D537" s="38"/>
      <c r="E537" s="38"/>
      <c r="F537" s="39"/>
      <c r="H537" s="7"/>
    </row>
    <row r="538" spans="1:8" ht="14.4">
      <c r="A538" s="55"/>
      <c r="D538" s="38"/>
      <c r="E538" s="38"/>
      <c r="F538" s="39"/>
      <c r="H538" s="7"/>
    </row>
    <row r="539" spans="1:8" ht="14.4">
      <c r="A539" s="55"/>
      <c r="D539" s="38"/>
      <c r="E539" s="38"/>
      <c r="F539" s="39"/>
      <c r="H539" s="7"/>
    </row>
    <row r="540" spans="1:8" ht="14.4">
      <c r="A540" s="55"/>
      <c r="D540" s="38"/>
      <c r="E540" s="38"/>
      <c r="F540" s="39"/>
      <c r="H540" s="7"/>
    </row>
    <row r="541" spans="1:8" ht="14.4">
      <c r="A541" s="55"/>
      <c r="D541" s="38"/>
      <c r="E541" s="38"/>
      <c r="F541" s="39"/>
      <c r="H541" s="7"/>
    </row>
    <row r="542" spans="1:8" ht="14.4">
      <c r="A542" s="55"/>
      <c r="D542" s="38"/>
      <c r="E542" s="38"/>
      <c r="F542" s="39"/>
      <c r="H542" s="7"/>
    </row>
    <row r="543" spans="1:8" ht="14.4">
      <c r="A543" s="55"/>
      <c r="D543" s="38"/>
      <c r="E543" s="38"/>
      <c r="F543" s="39"/>
      <c r="H543" s="7"/>
    </row>
    <row r="544" spans="1:8" ht="14.4">
      <c r="A544" s="55"/>
      <c r="D544" s="38"/>
      <c r="E544" s="38"/>
      <c r="F544" s="39"/>
      <c r="H544" s="7"/>
    </row>
    <row r="545" spans="1:8" ht="14.4">
      <c r="A545" s="55"/>
      <c r="D545" s="38"/>
      <c r="E545" s="38"/>
      <c r="F545" s="39"/>
      <c r="H545" s="7"/>
    </row>
    <row r="546" spans="1:8" ht="14.4">
      <c r="A546" s="55"/>
      <c r="D546" s="38"/>
      <c r="E546" s="38"/>
      <c r="F546" s="39"/>
      <c r="H546" s="7"/>
    </row>
    <row r="547" spans="1:8" ht="14.4">
      <c r="A547" s="55"/>
      <c r="D547" s="38"/>
      <c r="E547" s="38"/>
      <c r="F547" s="39"/>
      <c r="H547" s="7"/>
    </row>
    <row r="548" spans="1:8" ht="14.4">
      <c r="A548" s="55"/>
      <c r="D548" s="38"/>
      <c r="E548" s="38"/>
      <c r="F548" s="39"/>
      <c r="H548" s="7"/>
    </row>
    <row r="549" spans="1:8" ht="14.4">
      <c r="A549" s="55"/>
      <c r="D549" s="38"/>
      <c r="E549" s="38"/>
      <c r="F549" s="39"/>
      <c r="H549" s="7"/>
    </row>
    <row r="550" spans="1:8" ht="14.4">
      <c r="A550" s="55"/>
      <c r="D550" s="38"/>
      <c r="E550" s="38"/>
      <c r="F550" s="39"/>
      <c r="H550" s="7"/>
    </row>
    <row r="551" spans="1:8" ht="14.4">
      <c r="A551" s="55"/>
      <c r="D551" s="38"/>
      <c r="E551" s="38"/>
      <c r="F551" s="39"/>
      <c r="H551" s="7"/>
    </row>
    <row r="552" spans="1:8" ht="14.4">
      <c r="A552" s="55"/>
      <c r="D552" s="38"/>
      <c r="E552" s="38"/>
      <c r="F552" s="39"/>
      <c r="H552" s="7"/>
    </row>
    <row r="553" spans="1:8" ht="14.4">
      <c r="A553" s="55"/>
      <c r="D553" s="38"/>
      <c r="E553" s="38"/>
      <c r="F553" s="39"/>
      <c r="H553" s="7"/>
    </row>
    <row r="554" spans="1:8" ht="14.4">
      <c r="A554" s="55"/>
      <c r="D554" s="38"/>
      <c r="E554" s="38"/>
      <c r="F554" s="39"/>
      <c r="H554" s="7"/>
    </row>
    <row r="555" spans="1:8" ht="14.4">
      <c r="A555" s="55"/>
      <c r="D555" s="38"/>
      <c r="E555" s="38"/>
      <c r="F555" s="39"/>
      <c r="H555" s="7"/>
    </row>
    <row r="556" spans="1:8" ht="14.4">
      <c r="A556" s="55"/>
      <c r="D556" s="38"/>
      <c r="E556" s="38"/>
      <c r="F556" s="39"/>
      <c r="H556" s="7"/>
    </row>
    <row r="557" spans="1:8" ht="14.4">
      <c r="A557" s="55"/>
      <c r="D557" s="38"/>
      <c r="E557" s="38"/>
      <c r="F557" s="39"/>
      <c r="H557" s="7"/>
    </row>
    <row r="558" spans="1:8" ht="14.4">
      <c r="A558" s="55"/>
      <c r="D558" s="38"/>
      <c r="E558" s="38"/>
      <c r="F558" s="39"/>
      <c r="H558" s="7"/>
    </row>
    <row r="559" spans="1:8" ht="14.4">
      <c r="A559" s="55"/>
      <c r="D559" s="38"/>
      <c r="E559" s="38"/>
      <c r="F559" s="39"/>
      <c r="H559" s="7"/>
    </row>
    <row r="560" spans="1:8" ht="14.4">
      <c r="A560" s="55"/>
      <c r="D560" s="38"/>
      <c r="E560" s="38"/>
      <c r="F560" s="39"/>
      <c r="H560" s="7"/>
    </row>
    <row r="561" spans="1:8" ht="14.4">
      <c r="A561" s="55"/>
      <c r="D561" s="38"/>
      <c r="E561" s="38"/>
      <c r="F561" s="39"/>
      <c r="H561" s="7"/>
    </row>
    <row r="562" spans="1:8" ht="14.4">
      <c r="A562" s="55"/>
      <c r="D562" s="38"/>
      <c r="E562" s="38"/>
      <c r="F562" s="39"/>
      <c r="H562" s="7"/>
    </row>
    <row r="563" spans="1:8" ht="14.4">
      <c r="A563" s="55"/>
      <c r="D563" s="38"/>
      <c r="E563" s="38"/>
      <c r="F563" s="39"/>
      <c r="H563" s="7"/>
    </row>
    <row r="564" spans="1:8" ht="14.4">
      <c r="A564" s="55"/>
      <c r="D564" s="38"/>
      <c r="E564" s="38"/>
      <c r="F564" s="39"/>
      <c r="H564" s="7"/>
    </row>
    <row r="565" spans="1:8" ht="14.4">
      <c r="A565" s="55"/>
      <c r="D565" s="38"/>
      <c r="E565" s="38"/>
      <c r="F565" s="39"/>
      <c r="H565" s="7"/>
    </row>
    <row r="566" spans="1:8" ht="14.4">
      <c r="A566" s="55"/>
      <c r="D566" s="38"/>
      <c r="E566" s="38"/>
      <c r="F566" s="39"/>
      <c r="H566" s="7"/>
    </row>
    <row r="567" spans="1:8" ht="14.4">
      <c r="A567" s="55"/>
      <c r="D567" s="38"/>
      <c r="E567" s="38"/>
      <c r="F567" s="39"/>
      <c r="H567" s="7"/>
    </row>
    <row r="568" spans="1:8" ht="14.4">
      <c r="A568" s="55"/>
      <c r="D568" s="38"/>
      <c r="E568" s="38"/>
      <c r="F568" s="39"/>
      <c r="H568" s="7"/>
    </row>
    <row r="569" spans="1:8" ht="14.4">
      <c r="A569" s="55"/>
      <c r="D569" s="38"/>
      <c r="E569" s="38"/>
      <c r="F569" s="39"/>
      <c r="H569" s="7"/>
    </row>
    <row r="570" spans="1:8" ht="14.4">
      <c r="A570" s="55"/>
      <c r="D570" s="38"/>
      <c r="E570" s="38"/>
      <c r="F570" s="39"/>
      <c r="H570" s="7"/>
    </row>
    <row r="571" spans="1:8" ht="14.4">
      <c r="A571" s="55"/>
      <c r="D571" s="38"/>
      <c r="E571" s="38"/>
      <c r="F571" s="39"/>
      <c r="H571" s="7"/>
    </row>
    <row r="572" spans="1:8" ht="14.4">
      <c r="A572" s="55"/>
      <c r="D572" s="38"/>
      <c r="E572" s="38"/>
      <c r="F572" s="39"/>
      <c r="H572" s="7"/>
    </row>
    <row r="573" spans="1:8" ht="14.4">
      <c r="A573" s="55"/>
      <c r="D573" s="38"/>
      <c r="E573" s="38"/>
      <c r="F573" s="39"/>
      <c r="H573" s="7"/>
    </row>
    <row r="574" spans="1:8" ht="14.4">
      <c r="A574" s="55"/>
      <c r="D574" s="38"/>
      <c r="E574" s="38"/>
      <c r="F574" s="39"/>
      <c r="H574" s="7"/>
    </row>
    <row r="575" spans="1:8" ht="14.4">
      <c r="A575" s="55"/>
      <c r="D575" s="38"/>
      <c r="E575" s="38"/>
      <c r="F575" s="39"/>
      <c r="H575" s="7"/>
    </row>
    <row r="576" spans="1:8" ht="14.4">
      <c r="A576" s="55"/>
      <c r="D576" s="38"/>
      <c r="E576" s="38"/>
      <c r="F576" s="39"/>
      <c r="H576" s="7"/>
    </row>
    <row r="577" spans="1:8" ht="14.4">
      <c r="A577" s="55"/>
      <c r="D577" s="38"/>
      <c r="E577" s="38"/>
      <c r="F577" s="39"/>
      <c r="H577" s="7"/>
    </row>
    <row r="578" spans="1:8" ht="14.4">
      <c r="A578" s="55"/>
      <c r="D578" s="38"/>
      <c r="E578" s="38"/>
      <c r="F578" s="39"/>
      <c r="H578" s="7"/>
    </row>
    <row r="579" spans="1:8" ht="14.4">
      <c r="A579" s="55"/>
      <c r="D579" s="38"/>
      <c r="E579" s="38"/>
      <c r="F579" s="39"/>
      <c r="H579" s="7"/>
    </row>
    <row r="580" spans="1:8" ht="14.4">
      <c r="A580" s="55"/>
      <c r="D580" s="38"/>
      <c r="E580" s="38"/>
      <c r="F580" s="39"/>
      <c r="H580" s="7"/>
    </row>
    <row r="581" spans="1:8" ht="14.4">
      <c r="A581" s="55"/>
      <c r="D581" s="38"/>
      <c r="E581" s="38"/>
      <c r="F581" s="39"/>
      <c r="H581" s="7"/>
    </row>
    <row r="582" spans="1:8" ht="14.4">
      <c r="A582" s="55"/>
      <c r="D582" s="38"/>
      <c r="E582" s="38"/>
      <c r="F582" s="39"/>
      <c r="H582" s="7"/>
    </row>
    <row r="583" spans="1:8" ht="14.4">
      <c r="A583" s="55"/>
      <c r="D583" s="38"/>
      <c r="E583" s="38"/>
      <c r="F583" s="39"/>
      <c r="H583" s="7"/>
    </row>
    <row r="584" spans="1:8" ht="14.4">
      <c r="A584" s="55"/>
      <c r="D584" s="38"/>
      <c r="E584" s="38"/>
      <c r="F584" s="39"/>
      <c r="H584" s="7"/>
    </row>
    <row r="585" spans="1:8" ht="14.4">
      <c r="A585" s="55"/>
      <c r="D585" s="38"/>
      <c r="E585" s="38"/>
      <c r="F585" s="39"/>
      <c r="H585" s="7"/>
    </row>
    <row r="586" spans="1:8" ht="14.4">
      <c r="A586" s="55"/>
      <c r="D586" s="38"/>
      <c r="E586" s="38"/>
      <c r="F586" s="39"/>
      <c r="H586" s="7"/>
    </row>
    <row r="587" spans="1:8" ht="14.4">
      <c r="A587" s="55"/>
      <c r="D587" s="38"/>
      <c r="E587" s="38"/>
      <c r="F587" s="39"/>
      <c r="H587" s="7"/>
    </row>
    <row r="588" spans="1:8" ht="14.4">
      <c r="A588" s="55"/>
      <c r="D588" s="38"/>
      <c r="E588" s="38"/>
      <c r="F588" s="39"/>
      <c r="H588" s="7"/>
    </row>
    <row r="589" spans="1:8" ht="14.4">
      <c r="A589" s="55"/>
      <c r="D589" s="38"/>
      <c r="E589" s="38"/>
      <c r="F589" s="39"/>
      <c r="H589" s="7"/>
    </row>
    <row r="590" spans="1:8" ht="14.4">
      <c r="A590" s="55"/>
      <c r="D590" s="38"/>
      <c r="E590" s="38"/>
      <c r="F590" s="39"/>
      <c r="H590" s="7"/>
    </row>
    <row r="591" spans="1:8" ht="14.4">
      <c r="A591" s="55"/>
      <c r="D591" s="38"/>
      <c r="E591" s="38"/>
      <c r="F591" s="39"/>
      <c r="H591" s="7"/>
    </row>
    <row r="592" spans="1:8" ht="14.4">
      <c r="A592" s="55"/>
      <c r="D592" s="38"/>
      <c r="E592" s="38"/>
      <c r="F592" s="39"/>
      <c r="H592" s="7"/>
    </row>
    <row r="593" spans="1:8" ht="14.4">
      <c r="A593" s="55"/>
      <c r="D593" s="38"/>
      <c r="E593" s="38"/>
      <c r="F593" s="39"/>
      <c r="H593" s="7"/>
    </row>
    <row r="594" spans="1:8" ht="14.4">
      <c r="A594" s="55"/>
      <c r="D594" s="38"/>
      <c r="E594" s="38"/>
      <c r="F594" s="39"/>
      <c r="H594" s="7"/>
    </row>
    <row r="595" spans="1:8" ht="14.4">
      <c r="A595" s="55"/>
      <c r="D595" s="38"/>
      <c r="E595" s="38"/>
      <c r="F595" s="39"/>
      <c r="H595" s="7"/>
    </row>
    <row r="596" spans="1:8" ht="14.4">
      <c r="A596" s="55"/>
      <c r="D596" s="38"/>
      <c r="E596" s="38"/>
      <c r="F596" s="39"/>
      <c r="H596" s="7"/>
    </row>
    <row r="597" spans="1:8" ht="14.4">
      <c r="A597" s="55"/>
      <c r="D597" s="38"/>
      <c r="E597" s="38"/>
      <c r="F597" s="39"/>
      <c r="H597" s="7"/>
    </row>
    <row r="598" spans="1:8" ht="14.4">
      <c r="A598" s="55"/>
      <c r="D598" s="38"/>
      <c r="E598" s="38"/>
      <c r="F598" s="39"/>
      <c r="H598" s="7"/>
    </row>
    <row r="599" spans="1:8" ht="14.4">
      <c r="A599" s="55"/>
      <c r="D599" s="38"/>
      <c r="E599" s="38"/>
      <c r="F599" s="39"/>
      <c r="H599" s="7"/>
    </row>
    <row r="600" spans="1:8" ht="14.4">
      <c r="A600" s="55"/>
      <c r="D600" s="38"/>
      <c r="E600" s="38"/>
      <c r="F600" s="39"/>
      <c r="H600" s="7"/>
    </row>
    <row r="601" spans="1:8" ht="14.4">
      <c r="A601" s="55"/>
      <c r="D601" s="38"/>
      <c r="E601" s="38"/>
      <c r="F601" s="39"/>
      <c r="H601" s="7"/>
    </row>
    <row r="602" spans="1:8" ht="14.4">
      <c r="A602" s="55"/>
      <c r="D602" s="38"/>
      <c r="E602" s="38"/>
      <c r="F602" s="39"/>
      <c r="H602" s="7"/>
    </row>
    <row r="603" spans="1:8" ht="14.4">
      <c r="A603" s="55"/>
      <c r="D603" s="38"/>
      <c r="E603" s="38"/>
      <c r="F603" s="39"/>
      <c r="H603" s="7"/>
    </row>
    <row r="604" spans="1:8" ht="14.4">
      <c r="A604" s="55"/>
      <c r="D604" s="38"/>
      <c r="E604" s="38"/>
      <c r="F604" s="39"/>
      <c r="H604" s="7"/>
    </row>
    <row r="605" spans="1:8" ht="14.4">
      <c r="A605" s="55"/>
      <c r="D605" s="38"/>
      <c r="E605" s="38"/>
      <c r="F605" s="39"/>
      <c r="H605" s="7"/>
    </row>
    <row r="606" spans="1:8" ht="14.4">
      <c r="A606" s="55"/>
      <c r="D606" s="38"/>
      <c r="E606" s="38"/>
      <c r="F606" s="39"/>
      <c r="H606" s="7"/>
    </row>
    <row r="607" spans="1:8" ht="14.4">
      <c r="A607" s="55"/>
      <c r="D607" s="38"/>
      <c r="E607" s="38"/>
      <c r="F607" s="39"/>
      <c r="H607" s="7"/>
    </row>
    <row r="608" spans="1:8" ht="14.4">
      <c r="A608" s="55"/>
      <c r="D608" s="38"/>
      <c r="E608" s="38"/>
      <c r="F608" s="39"/>
      <c r="H608" s="7"/>
    </row>
    <row r="609" spans="1:8" ht="14.4">
      <c r="A609" s="55"/>
      <c r="D609" s="38"/>
      <c r="E609" s="38"/>
      <c r="F609" s="39"/>
      <c r="H609" s="7"/>
    </row>
    <row r="610" spans="1:8" ht="14.4">
      <c r="A610" s="55"/>
      <c r="D610" s="38"/>
      <c r="E610" s="38"/>
      <c r="F610" s="39"/>
      <c r="H610" s="7"/>
    </row>
    <row r="611" spans="1:8" ht="14.4">
      <c r="A611" s="55"/>
      <c r="D611" s="38"/>
      <c r="E611" s="38"/>
      <c r="F611" s="39"/>
      <c r="H611" s="7"/>
    </row>
    <row r="612" spans="1:8" ht="14.4">
      <c r="A612" s="55"/>
      <c r="D612" s="38"/>
      <c r="E612" s="38"/>
      <c r="F612" s="39"/>
      <c r="H612" s="7"/>
    </row>
    <row r="613" spans="1:8" ht="14.4">
      <c r="A613" s="55"/>
      <c r="D613" s="38"/>
      <c r="E613" s="38"/>
      <c r="F613" s="39"/>
      <c r="H613" s="7"/>
    </row>
    <row r="614" spans="1:8" ht="14.4">
      <c r="A614" s="55"/>
      <c r="D614" s="38"/>
      <c r="E614" s="38"/>
      <c r="F614" s="39"/>
      <c r="H614" s="7"/>
    </row>
    <row r="615" spans="1:8" ht="14.4">
      <c r="A615" s="55"/>
      <c r="D615" s="38"/>
      <c r="E615" s="38"/>
      <c r="F615" s="39"/>
      <c r="H615" s="7"/>
    </row>
    <row r="616" spans="1:8" ht="14.4">
      <c r="A616" s="55"/>
      <c r="D616" s="38"/>
      <c r="E616" s="38"/>
      <c r="F616" s="39"/>
      <c r="H616" s="7"/>
    </row>
    <row r="617" spans="1:8" ht="14.4">
      <c r="A617" s="55"/>
      <c r="D617" s="38"/>
      <c r="E617" s="38"/>
      <c r="F617" s="39"/>
      <c r="H617" s="7"/>
    </row>
    <row r="618" spans="1:8" ht="14.4">
      <c r="A618" s="55"/>
      <c r="D618" s="38"/>
      <c r="E618" s="38"/>
      <c r="F618" s="39"/>
      <c r="H618" s="7"/>
    </row>
    <row r="619" spans="1:8" ht="14.4">
      <c r="A619" s="55"/>
      <c r="D619" s="38"/>
      <c r="E619" s="38"/>
      <c r="F619" s="39"/>
      <c r="H619" s="7"/>
    </row>
    <row r="620" spans="1:8" ht="14.4">
      <c r="A620" s="55"/>
      <c r="D620" s="38"/>
      <c r="E620" s="38"/>
      <c r="F620" s="39"/>
      <c r="H620" s="7"/>
    </row>
    <row r="621" spans="1:8" ht="14.4">
      <c r="A621" s="55"/>
      <c r="D621" s="38"/>
      <c r="E621" s="38"/>
      <c r="F621" s="39"/>
      <c r="H621" s="7"/>
    </row>
    <row r="622" spans="1:8" ht="14.4">
      <c r="A622" s="55"/>
      <c r="D622" s="38"/>
      <c r="E622" s="38"/>
      <c r="F622" s="39"/>
      <c r="H622" s="7"/>
    </row>
    <row r="623" spans="1:8" ht="14.4">
      <c r="A623" s="55"/>
      <c r="D623" s="38"/>
      <c r="E623" s="38"/>
      <c r="F623" s="39"/>
      <c r="H623" s="7"/>
    </row>
    <row r="624" spans="1:8" ht="14.4">
      <c r="A624" s="55"/>
      <c r="D624" s="38"/>
      <c r="E624" s="38"/>
      <c r="F624" s="39"/>
      <c r="H624" s="7"/>
    </row>
    <row r="625" spans="1:8" ht="14.4">
      <c r="A625" s="55"/>
      <c r="D625" s="38"/>
      <c r="E625" s="38"/>
      <c r="F625" s="39"/>
      <c r="H625" s="7"/>
    </row>
    <row r="626" spans="1:8" ht="14.4">
      <c r="A626" s="55"/>
      <c r="D626" s="38"/>
      <c r="E626" s="38"/>
      <c r="F626" s="39"/>
      <c r="H626" s="7"/>
    </row>
    <row r="627" spans="1:8" ht="14.4">
      <c r="A627" s="55"/>
      <c r="D627" s="38"/>
      <c r="E627" s="38"/>
      <c r="F627" s="39"/>
      <c r="H627" s="7"/>
    </row>
    <row r="628" spans="1:8" ht="14.4">
      <c r="A628" s="55"/>
      <c r="D628" s="38"/>
      <c r="E628" s="38"/>
      <c r="F628" s="39"/>
      <c r="H628" s="7"/>
    </row>
    <row r="629" spans="1:8" ht="14.4">
      <c r="A629" s="55"/>
      <c r="D629" s="38"/>
      <c r="E629" s="38"/>
      <c r="F629" s="39"/>
      <c r="H629" s="7"/>
    </row>
    <row r="630" spans="1:8" ht="14.4">
      <c r="A630" s="55"/>
      <c r="D630" s="38"/>
      <c r="E630" s="38"/>
      <c r="F630" s="39"/>
      <c r="H630" s="7"/>
    </row>
    <row r="631" spans="1:8" ht="14.4">
      <c r="A631" s="55"/>
      <c r="D631" s="38"/>
      <c r="E631" s="38"/>
      <c r="F631" s="39"/>
      <c r="H631" s="7"/>
    </row>
    <row r="632" spans="1:8" ht="14.4">
      <c r="A632" s="55"/>
      <c r="D632" s="38"/>
      <c r="E632" s="38"/>
      <c r="F632" s="39"/>
      <c r="H632" s="7"/>
    </row>
    <row r="633" spans="1:8" ht="14.4">
      <c r="A633" s="55"/>
      <c r="D633" s="38"/>
      <c r="E633" s="38"/>
      <c r="F633" s="39"/>
      <c r="H633" s="7"/>
    </row>
    <row r="634" spans="1:8" ht="14.4">
      <c r="A634" s="55"/>
      <c r="D634" s="38"/>
      <c r="E634" s="38"/>
      <c r="F634" s="39"/>
      <c r="H634" s="7"/>
    </row>
    <row r="635" spans="1:8" ht="14.4">
      <c r="A635" s="55"/>
      <c r="D635" s="38"/>
      <c r="E635" s="38"/>
      <c r="F635" s="39"/>
      <c r="H635" s="7"/>
    </row>
    <row r="636" spans="1:8" ht="14.4">
      <c r="A636" s="55"/>
      <c r="D636" s="38"/>
      <c r="E636" s="38"/>
      <c r="F636" s="39"/>
      <c r="H636" s="7"/>
    </row>
    <row r="637" spans="1:8" ht="14.4">
      <c r="A637" s="55"/>
      <c r="D637" s="38"/>
      <c r="E637" s="38"/>
      <c r="F637" s="39"/>
      <c r="H637" s="7"/>
    </row>
    <row r="638" spans="1:8" ht="14.4">
      <c r="A638" s="55"/>
      <c r="D638" s="38"/>
      <c r="E638" s="38"/>
      <c r="F638" s="39"/>
      <c r="H638" s="7"/>
    </row>
    <row r="639" spans="1:8" ht="14.4">
      <c r="A639" s="55"/>
      <c r="D639" s="38"/>
      <c r="E639" s="38"/>
      <c r="F639" s="39"/>
      <c r="H639" s="7"/>
    </row>
    <row r="640" spans="1:8" ht="14.4">
      <c r="A640" s="55"/>
      <c r="D640" s="38"/>
      <c r="E640" s="38"/>
      <c r="F640" s="39"/>
      <c r="H640" s="7"/>
    </row>
    <row r="641" spans="1:8" ht="14.4">
      <c r="A641" s="55"/>
      <c r="D641" s="38"/>
      <c r="E641" s="38"/>
      <c r="F641" s="39"/>
      <c r="H641" s="7"/>
    </row>
    <row r="642" spans="1:8" ht="14.4">
      <c r="A642" s="55"/>
      <c r="D642" s="38"/>
      <c r="E642" s="38"/>
      <c r="F642" s="39"/>
      <c r="H642" s="7"/>
    </row>
    <row r="643" spans="1:8" ht="14.4">
      <c r="A643" s="55"/>
      <c r="D643" s="38"/>
      <c r="E643" s="38"/>
      <c r="F643" s="39"/>
      <c r="H643" s="7"/>
    </row>
    <row r="644" spans="1:8" ht="14.4">
      <c r="A644" s="55"/>
      <c r="D644" s="38"/>
      <c r="E644" s="38"/>
      <c r="F644" s="39"/>
      <c r="H644" s="7"/>
    </row>
    <row r="645" spans="1:8" ht="14.4">
      <c r="A645" s="55"/>
      <c r="D645" s="38"/>
      <c r="E645" s="38"/>
      <c r="F645" s="39"/>
      <c r="H645" s="7"/>
    </row>
    <row r="646" spans="1:8" ht="14.4">
      <c r="A646" s="55"/>
      <c r="D646" s="38"/>
      <c r="E646" s="38"/>
      <c r="F646" s="39"/>
      <c r="H646" s="7"/>
    </row>
    <row r="647" spans="1:8" ht="14.4">
      <c r="A647" s="55"/>
      <c r="D647" s="38"/>
      <c r="E647" s="38"/>
      <c r="F647" s="39"/>
      <c r="H647" s="7"/>
    </row>
    <row r="648" spans="1:8" ht="14.4">
      <c r="A648" s="55"/>
      <c r="D648" s="38"/>
      <c r="E648" s="38"/>
      <c r="F648" s="39"/>
      <c r="H648" s="7"/>
    </row>
    <row r="649" spans="1:8" ht="14.4">
      <c r="A649" s="55"/>
      <c r="D649" s="38"/>
      <c r="E649" s="38"/>
      <c r="F649" s="39"/>
      <c r="H649" s="7"/>
    </row>
    <row r="650" spans="1:8" ht="14.4">
      <c r="A650" s="55"/>
      <c r="D650" s="38"/>
      <c r="E650" s="38"/>
      <c r="F650" s="39"/>
      <c r="H650" s="7"/>
    </row>
    <row r="651" spans="1:8" ht="14.4">
      <c r="A651" s="55"/>
      <c r="D651" s="38"/>
      <c r="E651" s="38"/>
      <c r="F651" s="39"/>
      <c r="H651" s="7"/>
    </row>
    <row r="652" spans="1:8" ht="14.4">
      <c r="A652" s="55"/>
      <c r="D652" s="38"/>
      <c r="E652" s="38"/>
      <c r="F652" s="39"/>
      <c r="H652" s="7"/>
    </row>
    <row r="653" spans="1:8" ht="14.4">
      <c r="A653" s="55"/>
      <c r="D653" s="38"/>
      <c r="E653" s="38"/>
      <c r="F653" s="39"/>
      <c r="H653" s="7"/>
    </row>
    <row r="654" spans="1:8" ht="14.4">
      <c r="A654" s="55"/>
      <c r="D654" s="38"/>
      <c r="E654" s="38"/>
      <c r="F654" s="39"/>
      <c r="H654" s="7"/>
    </row>
    <row r="655" spans="1:8" ht="14.4">
      <c r="A655" s="55"/>
      <c r="D655" s="38"/>
      <c r="E655" s="38"/>
      <c r="F655" s="39"/>
      <c r="H655" s="7"/>
    </row>
    <row r="656" spans="1:8" ht="14.4">
      <c r="A656" s="55"/>
      <c r="D656" s="38"/>
      <c r="E656" s="38"/>
      <c r="F656" s="39"/>
      <c r="H656" s="7"/>
    </row>
    <row r="657" spans="1:8" ht="14.4">
      <c r="A657" s="55"/>
      <c r="D657" s="38"/>
      <c r="E657" s="38"/>
      <c r="F657" s="39"/>
      <c r="H657" s="7"/>
    </row>
    <row r="658" spans="1:8" ht="14.4">
      <c r="A658" s="55"/>
      <c r="D658" s="38"/>
      <c r="E658" s="38"/>
      <c r="F658" s="39"/>
      <c r="H658" s="7"/>
    </row>
    <row r="659" spans="1:8" ht="14.4">
      <c r="A659" s="55"/>
      <c r="D659" s="38"/>
      <c r="E659" s="38"/>
      <c r="F659" s="39"/>
      <c r="H659" s="7"/>
    </row>
    <row r="660" spans="1:8" ht="14.4">
      <c r="A660" s="55"/>
      <c r="D660" s="38"/>
      <c r="E660" s="38"/>
      <c r="F660" s="39"/>
      <c r="H660" s="7"/>
    </row>
    <row r="661" spans="1:8" ht="14.4">
      <c r="A661" s="55"/>
      <c r="D661" s="38"/>
      <c r="E661" s="38"/>
      <c r="F661" s="39"/>
      <c r="H661" s="7"/>
    </row>
    <row r="662" spans="1:8" ht="14.4">
      <c r="A662" s="55"/>
      <c r="D662" s="38"/>
      <c r="E662" s="38"/>
      <c r="F662" s="39"/>
      <c r="H662" s="7"/>
    </row>
    <row r="663" spans="1:8" ht="14.4">
      <c r="A663" s="55"/>
      <c r="D663" s="38"/>
      <c r="E663" s="38"/>
      <c r="F663" s="39"/>
      <c r="H663" s="7"/>
    </row>
    <row r="664" spans="1:8" ht="14.4">
      <c r="A664" s="55"/>
      <c r="D664" s="38"/>
      <c r="E664" s="38"/>
      <c r="F664" s="39"/>
      <c r="H664" s="7"/>
    </row>
    <row r="665" spans="1:8" ht="14.4">
      <c r="A665" s="55"/>
      <c r="D665" s="38"/>
      <c r="E665" s="38"/>
      <c r="F665" s="39"/>
      <c r="H665" s="7"/>
    </row>
    <row r="666" spans="1:8" ht="14.4">
      <c r="A666" s="55"/>
      <c r="D666" s="38"/>
      <c r="E666" s="38"/>
      <c r="F666" s="39"/>
      <c r="H666" s="7"/>
    </row>
    <row r="667" spans="1:8" ht="14.4">
      <c r="A667" s="55"/>
      <c r="D667" s="38"/>
      <c r="E667" s="38"/>
      <c r="F667" s="39"/>
      <c r="H667" s="7"/>
    </row>
    <row r="668" spans="1:8" ht="14.4">
      <c r="A668" s="55"/>
      <c r="D668" s="38"/>
      <c r="E668" s="38"/>
      <c r="F668" s="39"/>
      <c r="H668" s="7"/>
    </row>
    <row r="669" spans="1:8" ht="14.4">
      <c r="A669" s="55"/>
      <c r="D669" s="38"/>
      <c r="E669" s="38"/>
      <c r="F669" s="39"/>
      <c r="H669" s="7"/>
    </row>
    <row r="670" spans="1:8" ht="14.4">
      <c r="A670" s="55"/>
      <c r="D670" s="38"/>
      <c r="E670" s="38"/>
      <c r="F670" s="39"/>
      <c r="H670" s="7"/>
    </row>
    <row r="671" spans="1:8" ht="14.4">
      <c r="A671" s="55"/>
      <c r="D671" s="38"/>
      <c r="E671" s="38"/>
      <c r="F671" s="39"/>
      <c r="H671" s="7"/>
    </row>
    <row r="672" spans="1:8" ht="14.4">
      <c r="A672" s="55"/>
      <c r="D672" s="38"/>
      <c r="E672" s="38"/>
      <c r="F672" s="39"/>
      <c r="H672" s="7"/>
    </row>
    <row r="673" spans="1:8" ht="14.4">
      <c r="A673" s="55"/>
      <c r="D673" s="38"/>
      <c r="E673" s="38"/>
      <c r="F673" s="39"/>
      <c r="H673" s="7"/>
    </row>
    <row r="674" spans="1:8" ht="14.4">
      <c r="A674" s="55"/>
      <c r="D674" s="38"/>
      <c r="E674" s="38"/>
      <c r="F674" s="39"/>
      <c r="H674" s="7"/>
    </row>
    <row r="675" spans="1:8" ht="14.4">
      <c r="A675" s="55"/>
      <c r="D675" s="38"/>
      <c r="E675" s="38"/>
      <c r="F675" s="39"/>
      <c r="H675" s="7"/>
    </row>
    <row r="676" spans="1:8" ht="14.4">
      <c r="A676" s="55"/>
      <c r="D676" s="38"/>
      <c r="E676" s="38"/>
      <c r="F676" s="39"/>
      <c r="H676" s="7"/>
    </row>
    <row r="677" spans="1:8" ht="14.4">
      <c r="A677" s="55"/>
      <c r="D677" s="38"/>
      <c r="E677" s="38"/>
      <c r="F677" s="39"/>
      <c r="H677" s="7"/>
    </row>
    <row r="678" spans="1:8" ht="14.4">
      <c r="A678" s="55"/>
      <c r="D678" s="38"/>
      <c r="E678" s="38"/>
      <c r="F678" s="39"/>
      <c r="H678" s="7"/>
    </row>
    <row r="679" spans="1:8" ht="14.4">
      <c r="A679" s="55"/>
      <c r="D679" s="38"/>
      <c r="E679" s="38"/>
      <c r="F679" s="39"/>
      <c r="H679" s="7"/>
    </row>
    <row r="680" spans="1:8" ht="14.4">
      <c r="A680" s="55"/>
      <c r="D680" s="38"/>
      <c r="E680" s="38"/>
      <c r="F680" s="39"/>
      <c r="H680" s="7"/>
    </row>
    <row r="681" spans="1:8" ht="14.4">
      <c r="A681" s="55"/>
      <c r="D681" s="38"/>
      <c r="E681" s="38"/>
      <c r="F681" s="39"/>
      <c r="H681" s="7"/>
    </row>
    <row r="682" spans="1:8" ht="14.4">
      <c r="A682" s="55"/>
      <c r="D682" s="38"/>
      <c r="E682" s="38"/>
      <c r="F682" s="39"/>
      <c r="H682" s="7"/>
    </row>
    <row r="683" spans="1:8" ht="14.4">
      <c r="A683" s="55"/>
      <c r="D683" s="38"/>
      <c r="E683" s="38"/>
      <c r="F683" s="39"/>
      <c r="H683" s="7"/>
    </row>
    <row r="684" spans="1:8" ht="14.4">
      <c r="A684" s="55"/>
      <c r="D684" s="38"/>
      <c r="E684" s="38"/>
      <c r="F684" s="39"/>
      <c r="H684" s="7"/>
    </row>
    <row r="685" spans="1:8" ht="14.4">
      <c r="A685" s="55"/>
      <c r="D685" s="38"/>
      <c r="E685" s="38"/>
      <c r="F685" s="39"/>
      <c r="H685" s="7"/>
    </row>
    <row r="686" spans="1:8" ht="14.4">
      <c r="A686" s="55"/>
      <c r="D686" s="38"/>
      <c r="E686" s="38"/>
      <c r="F686" s="39"/>
      <c r="H686" s="7"/>
    </row>
    <row r="687" spans="1:8" ht="14.4">
      <c r="A687" s="55"/>
      <c r="D687" s="38"/>
      <c r="E687" s="38"/>
      <c r="F687" s="39"/>
      <c r="H687" s="7"/>
    </row>
    <row r="688" spans="1:8" ht="14.4">
      <c r="A688" s="55"/>
      <c r="D688" s="38"/>
      <c r="E688" s="38"/>
      <c r="F688" s="39"/>
      <c r="H688" s="7"/>
    </row>
    <row r="689" spans="1:8" ht="14.4">
      <c r="A689" s="55"/>
      <c r="D689" s="38"/>
      <c r="E689" s="38"/>
      <c r="F689" s="39"/>
      <c r="H689" s="7"/>
    </row>
    <row r="690" spans="1:8" ht="14.4">
      <c r="A690" s="55"/>
      <c r="D690" s="38"/>
      <c r="E690" s="38"/>
      <c r="F690" s="39"/>
      <c r="H690" s="7"/>
    </row>
    <row r="691" spans="1:8" ht="14.4">
      <c r="A691" s="55"/>
      <c r="D691" s="38"/>
      <c r="E691" s="38"/>
      <c r="F691" s="39"/>
      <c r="H691" s="7"/>
    </row>
    <row r="692" spans="1:8" ht="14.4">
      <c r="A692" s="55"/>
      <c r="D692" s="38"/>
      <c r="E692" s="38"/>
      <c r="F692" s="39"/>
      <c r="H692" s="7"/>
    </row>
    <row r="693" spans="1:8" ht="14.4">
      <c r="A693" s="55"/>
      <c r="D693" s="38"/>
      <c r="E693" s="38"/>
      <c r="F693" s="39"/>
      <c r="H693" s="7"/>
    </row>
    <row r="694" spans="1:8" ht="14.4">
      <c r="A694" s="55"/>
      <c r="D694" s="38"/>
      <c r="E694" s="38"/>
      <c r="F694" s="39"/>
      <c r="H694" s="7"/>
    </row>
    <row r="695" spans="1:8" ht="14.4">
      <c r="A695" s="55"/>
      <c r="D695" s="38"/>
      <c r="E695" s="38"/>
      <c r="F695" s="39"/>
      <c r="H695" s="7"/>
    </row>
    <row r="696" spans="1:8" ht="14.4">
      <c r="A696" s="55"/>
      <c r="D696" s="38"/>
      <c r="E696" s="38"/>
      <c r="F696" s="39"/>
      <c r="H696" s="7"/>
    </row>
    <row r="697" spans="1:8" ht="14.4">
      <c r="A697" s="55"/>
      <c r="D697" s="38"/>
      <c r="E697" s="38"/>
      <c r="F697" s="39"/>
      <c r="H697" s="7"/>
    </row>
    <row r="698" spans="1:8" ht="14.4">
      <c r="A698" s="55"/>
      <c r="D698" s="38"/>
      <c r="E698" s="38"/>
      <c r="F698" s="39"/>
      <c r="H698" s="7"/>
    </row>
    <row r="699" spans="1:8" ht="14.4">
      <c r="A699" s="55"/>
      <c r="D699" s="38"/>
      <c r="E699" s="38"/>
      <c r="F699" s="39"/>
      <c r="H699" s="7"/>
    </row>
    <row r="700" spans="1:8" ht="14.4">
      <c r="A700" s="55"/>
      <c r="D700" s="38"/>
      <c r="E700" s="38"/>
      <c r="F700" s="39"/>
      <c r="H700" s="7"/>
    </row>
    <row r="701" spans="1:8" ht="14.4">
      <c r="A701" s="55"/>
      <c r="D701" s="38"/>
      <c r="E701" s="38"/>
      <c r="F701" s="39"/>
      <c r="H701" s="7"/>
    </row>
    <row r="702" spans="1:8" ht="14.4">
      <c r="A702" s="55"/>
      <c r="D702" s="38"/>
      <c r="E702" s="38"/>
      <c r="F702" s="39"/>
      <c r="H702" s="7"/>
    </row>
    <row r="703" spans="1:8" ht="14.4">
      <c r="A703" s="55"/>
      <c r="D703" s="38"/>
      <c r="E703" s="38"/>
      <c r="F703" s="39"/>
      <c r="H703" s="7"/>
    </row>
    <row r="704" spans="1:8" ht="14.4">
      <c r="A704" s="55"/>
      <c r="D704" s="38"/>
      <c r="E704" s="38"/>
      <c r="F704" s="39"/>
      <c r="H704" s="7"/>
    </row>
    <row r="705" spans="1:8" ht="14.4">
      <c r="A705" s="55"/>
      <c r="D705" s="38"/>
      <c r="E705" s="38"/>
      <c r="F705" s="39"/>
      <c r="H705" s="7"/>
    </row>
    <row r="706" spans="1:8" ht="14.4">
      <c r="A706" s="55"/>
      <c r="D706" s="38"/>
      <c r="E706" s="38"/>
      <c r="F706" s="39"/>
      <c r="H706" s="7"/>
    </row>
    <row r="707" spans="1:8" ht="14.4">
      <c r="A707" s="55"/>
      <c r="D707" s="38"/>
      <c r="E707" s="38"/>
      <c r="F707" s="39"/>
      <c r="H707" s="7"/>
    </row>
    <row r="708" spans="1:8" ht="14.4">
      <c r="A708" s="55"/>
      <c r="D708" s="38"/>
      <c r="E708" s="38"/>
      <c r="F708" s="39"/>
      <c r="H708" s="7"/>
    </row>
    <row r="709" spans="1:8" ht="14.4">
      <c r="A709" s="55"/>
      <c r="D709" s="38"/>
      <c r="E709" s="38"/>
      <c r="F709" s="39"/>
      <c r="H709" s="7"/>
    </row>
    <row r="710" spans="1:8" ht="14.4">
      <c r="A710" s="55"/>
      <c r="D710" s="38"/>
      <c r="E710" s="38"/>
      <c r="F710" s="39"/>
      <c r="H710" s="7"/>
    </row>
    <row r="711" spans="1:8" ht="14.4">
      <c r="A711" s="55"/>
      <c r="D711" s="38"/>
      <c r="E711" s="38"/>
      <c r="F711" s="39"/>
      <c r="H711" s="7"/>
    </row>
    <row r="712" spans="1:8" ht="14.4">
      <c r="A712" s="55"/>
      <c r="D712" s="38"/>
      <c r="E712" s="38"/>
      <c r="F712" s="39"/>
      <c r="H712" s="7"/>
    </row>
    <row r="713" spans="1:8" ht="14.4">
      <c r="A713" s="55"/>
      <c r="D713" s="38"/>
      <c r="E713" s="38"/>
      <c r="F713" s="39"/>
      <c r="H713" s="7"/>
    </row>
    <row r="714" spans="1:8" ht="14.4">
      <c r="A714" s="55"/>
      <c r="D714" s="38"/>
      <c r="E714" s="38"/>
      <c r="F714" s="39"/>
      <c r="H714" s="7"/>
    </row>
    <row r="715" spans="1:8" ht="14.4">
      <c r="A715" s="55"/>
      <c r="D715" s="38"/>
      <c r="E715" s="38"/>
      <c r="F715" s="39"/>
      <c r="H715" s="7"/>
    </row>
    <row r="716" spans="1:8" ht="14.4">
      <c r="A716" s="55"/>
      <c r="D716" s="38"/>
      <c r="E716" s="38"/>
      <c r="F716" s="39"/>
      <c r="H716" s="7"/>
    </row>
    <row r="717" spans="1:8" ht="14.4">
      <c r="A717" s="55"/>
      <c r="D717" s="38"/>
      <c r="E717" s="38"/>
      <c r="F717" s="39"/>
      <c r="H717" s="7"/>
    </row>
    <row r="718" spans="1:8" ht="14.4">
      <c r="A718" s="55"/>
      <c r="D718" s="38"/>
      <c r="E718" s="38"/>
      <c r="F718" s="39"/>
      <c r="H718" s="7"/>
    </row>
    <row r="719" spans="1:8" ht="14.4">
      <c r="A719" s="55"/>
      <c r="D719" s="38"/>
      <c r="E719" s="38"/>
      <c r="F719" s="39"/>
      <c r="H719" s="7"/>
    </row>
    <row r="720" spans="1:8" ht="14.4">
      <c r="A720" s="55"/>
      <c r="D720" s="38"/>
      <c r="E720" s="38"/>
      <c r="F720" s="39"/>
      <c r="H720" s="7"/>
    </row>
    <row r="721" spans="1:8" ht="14.4">
      <c r="A721" s="55"/>
      <c r="D721" s="38"/>
      <c r="E721" s="38"/>
      <c r="F721" s="39"/>
      <c r="H721" s="7"/>
    </row>
    <row r="722" spans="1:8" ht="14.4">
      <c r="A722" s="55"/>
      <c r="D722" s="38"/>
      <c r="E722" s="38"/>
      <c r="F722" s="39"/>
      <c r="H722" s="7"/>
    </row>
    <row r="723" spans="1:8" ht="14.4">
      <c r="A723" s="55"/>
      <c r="D723" s="38"/>
      <c r="E723" s="38"/>
      <c r="F723" s="39"/>
      <c r="H723" s="7"/>
    </row>
    <row r="724" spans="1:8" ht="14.4">
      <c r="A724" s="55"/>
      <c r="D724" s="38"/>
      <c r="E724" s="38"/>
      <c r="F724" s="39"/>
      <c r="H724" s="7"/>
    </row>
    <row r="725" spans="1:8" ht="14.4">
      <c r="A725" s="55"/>
      <c r="D725" s="38"/>
      <c r="E725" s="38"/>
      <c r="F725" s="39"/>
      <c r="H725" s="7"/>
    </row>
    <row r="726" spans="1:8" ht="14.4">
      <c r="A726" s="55"/>
      <c r="D726" s="38"/>
      <c r="E726" s="38"/>
      <c r="F726" s="39"/>
      <c r="H726" s="7"/>
    </row>
    <row r="727" spans="1:8" ht="14.4">
      <c r="A727" s="55"/>
      <c r="D727" s="38"/>
      <c r="E727" s="38"/>
      <c r="F727" s="39"/>
      <c r="H727" s="7"/>
    </row>
    <row r="728" spans="1:8" ht="14.4">
      <c r="A728" s="55"/>
      <c r="D728" s="38"/>
      <c r="E728" s="38"/>
      <c r="F728" s="39"/>
      <c r="H728" s="7"/>
    </row>
    <row r="729" spans="1:8" ht="14.4">
      <c r="A729" s="55"/>
      <c r="D729" s="38"/>
      <c r="E729" s="38"/>
      <c r="F729" s="39"/>
      <c r="H729" s="7"/>
    </row>
    <row r="730" spans="1:8" ht="14.4">
      <c r="A730" s="55"/>
      <c r="D730" s="38"/>
      <c r="E730" s="38"/>
      <c r="F730" s="39"/>
      <c r="H730" s="7"/>
    </row>
    <row r="731" spans="1:8" ht="14.4">
      <c r="A731" s="55"/>
      <c r="D731" s="38"/>
      <c r="E731" s="38"/>
      <c r="F731" s="39"/>
      <c r="H731" s="7"/>
    </row>
    <row r="732" spans="1:8" ht="14.4">
      <c r="A732" s="55"/>
      <c r="D732" s="38"/>
      <c r="E732" s="38"/>
      <c r="F732" s="39"/>
      <c r="H732" s="7"/>
    </row>
    <row r="733" spans="1:8" ht="14.4">
      <c r="A733" s="55"/>
      <c r="D733" s="38"/>
      <c r="E733" s="38"/>
      <c r="F733" s="39"/>
      <c r="H733" s="7"/>
    </row>
    <row r="734" spans="1:8" ht="14.4">
      <c r="A734" s="55"/>
      <c r="D734" s="38"/>
      <c r="E734" s="38"/>
      <c r="F734" s="39"/>
      <c r="H734" s="7"/>
    </row>
    <row r="735" spans="1:8" ht="14.4">
      <c r="A735" s="55"/>
      <c r="D735" s="38"/>
      <c r="E735" s="38"/>
      <c r="F735" s="39"/>
      <c r="H735" s="7"/>
    </row>
    <row r="736" spans="1:8" ht="14.4">
      <c r="A736" s="55"/>
      <c r="D736" s="38"/>
      <c r="E736" s="38"/>
      <c r="F736" s="39"/>
      <c r="H736" s="7"/>
    </row>
    <row r="737" spans="1:8" ht="14.4">
      <c r="A737" s="55"/>
      <c r="D737" s="38"/>
      <c r="E737" s="38"/>
      <c r="F737" s="39"/>
      <c r="H737" s="7"/>
    </row>
    <row r="738" spans="1:8" ht="14.4">
      <c r="A738" s="55"/>
      <c r="D738" s="38"/>
      <c r="E738" s="38"/>
      <c r="F738" s="39"/>
      <c r="H738" s="7"/>
    </row>
    <row r="739" spans="1:8" ht="14.4">
      <c r="A739" s="55"/>
      <c r="D739" s="38"/>
      <c r="E739" s="38"/>
      <c r="F739" s="39"/>
      <c r="H739" s="7"/>
    </row>
    <row r="740" spans="1:8" ht="14.4">
      <c r="A740" s="55"/>
      <c r="D740" s="38"/>
      <c r="E740" s="38"/>
      <c r="F740" s="39"/>
      <c r="H740" s="7"/>
    </row>
    <row r="741" spans="1:8" ht="14.4">
      <c r="A741" s="55"/>
      <c r="D741" s="38"/>
      <c r="E741" s="38"/>
      <c r="F741" s="39"/>
      <c r="H741" s="7"/>
    </row>
    <row r="742" spans="1:8" ht="14.4">
      <c r="A742" s="55"/>
      <c r="D742" s="38"/>
      <c r="E742" s="38"/>
      <c r="F742" s="39"/>
      <c r="H742" s="7"/>
    </row>
    <row r="743" spans="1:8" ht="14.4">
      <c r="A743" s="55"/>
      <c r="D743" s="38"/>
      <c r="E743" s="38"/>
      <c r="F743" s="39"/>
      <c r="H743" s="7"/>
    </row>
    <row r="744" spans="1:8" ht="14.4">
      <c r="A744" s="55"/>
      <c r="D744" s="38"/>
      <c r="E744" s="38"/>
      <c r="F744" s="39"/>
      <c r="H744" s="7"/>
    </row>
    <row r="745" spans="1:8" ht="14.4">
      <c r="A745" s="55"/>
      <c r="D745" s="38"/>
      <c r="E745" s="38"/>
      <c r="F745" s="39"/>
      <c r="H745" s="7"/>
    </row>
    <row r="746" spans="1:8" ht="14.4">
      <c r="A746" s="55"/>
      <c r="D746" s="38"/>
      <c r="E746" s="38"/>
      <c r="F746" s="39"/>
      <c r="H746" s="7"/>
    </row>
    <row r="747" spans="1:8" ht="14.4">
      <c r="A747" s="55"/>
      <c r="D747" s="38"/>
      <c r="E747" s="38"/>
      <c r="F747" s="39"/>
      <c r="H747" s="7"/>
    </row>
    <row r="748" spans="1:8" ht="14.4">
      <c r="A748" s="55"/>
      <c r="D748" s="38"/>
      <c r="E748" s="38"/>
      <c r="F748" s="39"/>
      <c r="H748" s="7"/>
    </row>
    <row r="749" spans="1:8" ht="14.4">
      <c r="A749" s="55"/>
      <c r="D749" s="38"/>
      <c r="E749" s="38"/>
      <c r="F749" s="39"/>
      <c r="H749" s="7"/>
    </row>
    <row r="750" spans="1:8" ht="14.4">
      <c r="A750" s="55"/>
      <c r="D750" s="38"/>
      <c r="E750" s="38"/>
      <c r="F750" s="39"/>
      <c r="H750" s="7"/>
    </row>
    <row r="751" spans="1:8" ht="14.4">
      <c r="A751" s="55"/>
      <c r="D751" s="38"/>
      <c r="E751" s="38"/>
      <c r="F751" s="39"/>
      <c r="H751" s="7"/>
    </row>
    <row r="752" spans="1:8" ht="14.4">
      <c r="A752" s="55"/>
      <c r="D752" s="38"/>
      <c r="E752" s="38"/>
      <c r="F752" s="39"/>
      <c r="H752" s="7"/>
    </row>
    <row r="753" spans="1:8" ht="14.4">
      <c r="A753" s="55"/>
      <c r="D753" s="38"/>
      <c r="E753" s="38"/>
      <c r="F753" s="39"/>
      <c r="H753" s="7"/>
    </row>
    <row r="754" spans="1:8" ht="14.4">
      <c r="A754" s="55"/>
      <c r="D754" s="38"/>
      <c r="E754" s="38"/>
      <c r="F754" s="39"/>
      <c r="H754" s="7"/>
    </row>
    <row r="755" spans="1:8" ht="14.4">
      <c r="A755" s="55"/>
      <c r="D755" s="38"/>
      <c r="E755" s="38"/>
      <c r="F755" s="39"/>
      <c r="H755" s="7"/>
    </row>
    <row r="756" spans="1:8" ht="14.4">
      <c r="A756" s="55"/>
      <c r="D756" s="38"/>
      <c r="E756" s="38"/>
      <c r="F756" s="39"/>
      <c r="H756" s="7"/>
    </row>
    <row r="757" spans="1:8" ht="14.4">
      <c r="A757" s="55"/>
      <c r="D757" s="38"/>
      <c r="E757" s="38"/>
      <c r="F757" s="39"/>
      <c r="H757" s="7"/>
    </row>
    <row r="758" spans="1:8" ht="14.4">
      <c r="A758" s="55"/>
      <c r="D758" s="38"/>
      <c r="E758" s="38"/>
      <c r="F758" s="39"/>
      <c r="H758" s="7"/>
    </row>
    <row r="759" spans="1:8" ht="14.4">
      <c r="A759" s="55"/>
      <c r="D759" s="38"/>
      <c r="E759" s="38"/>
      <c r="F759" s="39"/>
      <c r="H759" s="7"/>
    </row>
    <row r="760" spans="1:8" ht="14.4">
      <c r="A760" s="55"/>
      <c r="D760" s="38"/>
      <c r="E760" s="38"/>
      <c r="F760" s="39"/>
      <c r="H760" s="7"/>
    </row>
    <row r="761" spans="1:8" ht="14.4">
      <c r="A761" s="55"/>
      <c r="D761" s="38"/>
      <c r="E761" s="38"/>
      <c r="F761" s="39"/>
      <c r="H761" s="7"/>
    </row>
    <row r="762" spans="1:8" ht="14.4">
      <c r="A762" s="55"/>
      <c r="D762" s="38"/>
      <c r="E762" s="38"/>
      <c r="F762" s="39"/>
      <c r="H762" s="7"/>
    </row>
    <row r="763" spans="1:8" ht="14.4">
      <c r="A763" s="55"/>
      <c r="D763" s="38"/>
      <c r="E763" s="38"/>
      <c r="F763" s="39"/>
      <c r="H763" s="7"/>
    </row>
    <row r="764" spans="1:8" ht="14.4">
      <c r="A764" s="55"/>
      <c r="D764" s="38"/>
      <c r="E764" s="38"/>
      <c r="F764" s="39"/>
      <c r="H764" s="7"/>
    </row>
    <row r="765" spans="1:8" ht="14.4">
      <c r="A765" s="55"/>
      <c r="D765" s="38"/>
      <c r="E765" s="38"/>
      <c r="F765" s="39"/>
      <c r="H765" s="7"/>
    </row>
    <row r="766" spans="1:8" ht="14.4">
      <c r="A766" s="55"/>
      <c r="D766" s="38"/>
      <c r="E766" s="38"/>
      <c r="F766" s="39"/>
      <c r="H766" s="7"/>
    </row>
    <row r="767" spans="1:8" ht="14.4">
      <c r="A767" s="55"/>
      <c r="D767" s="38"/>
      <c r="E767" s="38"/>
      <c r="F767" s="39"/>
      <c r="H767" s="7"/>
    </row>
    <row r="768" spans="1:8" ht="14.4">
      <c r="A768" s="55"/>
      <c r="D768" s="38"/>
      <c r="E768" s="38"/>
      <c r="F768" s="39"/>
      <c r="H768" s="7"/>
    </row>
    <row r="769" spans="1:8" ht="14.4">
      <c r="A769" s="55"/>
      <c r="D769" s="38"/>
      <c r="E769" s="38"/>
      <c r="F769" s="39"/>
      <c r="H769" s="7"/>
    </row>
    <row r="770" spans="1:8" ht="14.4">
      <c r="A770" s="55"/>
      <c r="D770" s="38"/>
      <c r="E770" s="38"/>
      <c r="F770" s="39"/>
      <c r="H770" s="7"/>
    </row>
    <row r="771" spans="1:8" ht="14.4">
      <c r="A771" s="55"/>
      <c r="D771" s="38"/>
      <c r="E771" s="38"/>
      <c r="F771" s="39"/>
      <c r="H771" s="7"/>
    </row>
    <row r="772" spans="1:8" ht="14.4">
      <c r="A772" s="55"/>
      <c r="D772" s="38"/>
      <c r="E772" s="38"/>
      <c r="F772" s="39"/>
      <c r="H772" s="7"/>
    </row>
    <row r="773" spans="1:8" ht="14.4">
      <c r="A773" s="55"/>
      <c r="D773" s="38"/>
      <c r="E773" s="38"/>
      <c r="F773" s="39"/>
      <c r="H773" s="7"/>
    </row>
    <row r="774" spans="1:8" ht="14.4">
      <c r="A774" s="55"/>
      <c r="D774" s="38"/>
      <c r="E774" s="38"/>
      <c r="F774" s="39"/>
      <c r="H774" s="7"/>
    </row>
    <row r="775" spans="1:8" ht="14.4">
      <c r="A775" s="55"/>
      <c r="D775" s="38"/>
      <c r="E775" s="38"/>
      <c r="F775" s="39"/>
      <c r="H775" s="7"/>
    </row>
    <row r="776" spans="1:8" ht="14.4">
      <c r="A776" s="55"/>
      <c r="D776" s="38"/>
      <c r="E776" s="38"/>
      <c r="F776" s="39"/>
      <c r="H776" s="7"/>
    </row>
    <row r="777" spans="1:8" ht="14.4">
      <c r="A777" s="55"/>
      <c r="D777" s="38"/>
      <c r="E777" s="38"/>
      <c r="F777" s="39"/>
      <c r="H777" s="7"/>
    </row>
    <row r="778" spans="1:8" ht="14.4">
      <c r="A778" s="55"/>
      <c r="D778" s="38"/>
      <c r="E778" s="38"/>
      <c r="F778" s="39"/>
      <c r="H778" s="7"/>
    </row>
    <row r="779" spans="1:8" ht="14.4">
      <c r="A779" s="55"/>
      <c r="D779" s="38"/>
      <c r="E779" s="38"/>
      <c r="F779" s="39"/>
      <c r="H779" s="7"/>
    </row>
    <row r="780" spans="1:8" ht="14.4">
      <c r="A780" s="55"/>
      <c r="D780" s="38"/>
      <c r="E780" s="38"/>
      <c r="F780" s="39"/>
      <c r="H780" s="7"/>
    </row>
    <row r="781" spans="1:8" ht="14.4">
      <c r="A781" s="55"/>
      <c r="D781" s="38"/>
      <c r="E781" s="38"/>
      <c r="F781" s="39"/>
      <c r="H781" s="7"/>
    </row>
    <row r="782" spans="1:8" ht="14.4">
      <c r="A782" s="55"/>
      <c r="D782" s="38"/>
      <c r="E782" s="38"/>
      <c r="F782" s="39"/>
      <c r="H782" s="7"/>
    </row>
    <row r="783" spans="1:8" ht="14.4">
      <c r="A783" s="55"/>
      <c r="D783" s="38"/>
      <c r="E783" s="38"/>
      <c r="F783" s="39"/>
      <c r="H783" s="7"/>
    </row>
    <row r="784" spans="1:8" ht="14.4">
      <c r="A784" s="55"/>
      <c r="D784" s="38"/>
      <c r="E784" s="38"/>
      <c r="F784" s="39"/>
      <c r="H784" s="7"/>
    </row>
    <row r="785" spans="1:8" ht="14.4">
      <c r="A785" s="55"/>
      <c r="D785" s="38"/>
      <c r="E785" s="38"/>
      <c r="F785" s="39"/>
      <c r="H785" s="7"/>
    </row>
    <row r="786" spans="1:8" ht="14.4">
      <c r="A786" s="55"/>
      <c r="D786" s="38"/>
      <c r="E786" s="38"/>
      <c r="F786" s="39"/>
      <c r="H786" s="7"/>
    </row>
    <row r="787" spans="1:8" ht="14.4">
      <c r="A787" s="55"/>
      <c r="D787" s="38"/>
      <c r="E787" s="38"/>
      <c r="F787" s="39"/>
      <c r="H787" s="7"/>
    </row>
    <row r="788" spans="1:8" ht="14.4">
      <c r="A788" s="55"/>
      <c r="D788" s="38"/>
      <c r="E788" s="38"/>
      <c r="F788" s="39"/>
      <c r="H788" s="7"/>
    </row>
    <row r="789" spans="1:8" ht="14.4">
      <c r="A789" s="55"/>
      <c r="D789" s="38"/>
      <c r="E789" s="38"/>
      <c r="F789" s="39"/>
      <c r="H789" s="7"/>
    </row>
    <row r="790" spans="1:8" ht="14.4">
      <c r="A790" s="55"/>
      <c r="D790" s="38"/>
      <c r="E790" s="38"/>
      <c r="F790" s="39"/>
      <c r="H790" s="7"/>
    </row>
    <row r="791" spans="1:8" ht="14.4">
      <c r="A791" s="55"/>
      <c r="D791" s="38"/>
      <c r="E791" s="38"/>
      <c r="F791" s="39"/>
      <c r="H791" s="7"/>
    </row>
    <row r="792" spans="1:8" ht="14.4">
      <c r="A792" s="55"/>
      <c r="D792" s="38"/>
      <c r="E792" s="38"/>
      <c r="F792" s="39"/>
      <c r="H792" s="7"/>
    </row>
    <row r="793" spans="1:8" ht="14.4">
      <c r="A793" s="55"/>
      <c r="D793" s="38"/>
      <c r="E793" s="38"/>
      <c r="F793" s="39"/>
      <c r="H793" s="7"/>
    </row>
    <row r="794" spans="1:8" ht="14.4">
      <c r="A794" s="55"/>
      <c r="D794" s="38"/>
      <c r="E794" s="38"/>
      <c r="F794" s="39"/>
      <c r="H794" s="7"/>
    </row>
    <row r="795" spans="1:8" ht="14.4">
      <c r="A795" s="55"/>
      <c r="D795" s="38"/>
      <c r="E795" s="38"/>
      <c r="F795" s="39"/>
      <c r="H795" s="7"/>
    </row>
    <row r="796" spans="1:8" ht="14.4">
      <c r="A796" s="55"/>
      <c r="D796" s="38"/>
      <c r="E796" s="38"/>
      <c r="F796" s="39"/>
      <c r="H796" s="7"/>
    </row>
    <row r="797" spans="1:8" ht="14.4">
      <c r="A797" s="55"/>
      <c r="D797" s="38"/>
      <c r="E797" s="38"/>
      <c r="F797" s="39"/>
      <c r="H797" s="7"/>
    </row>
    <row r="798" spans="1:8" ht="14.4">
      <c r="A798" s="55"/>
      <c r="D798" s="38"/>
      <c r="E798" s="38"/>
      <c r="F798" s="39"/>
      <c r="H798" s="7"/>
    </row>
    <row r="799" spans="1:8" ht="14.4">
      <c r="A799" s="55"/>
      <c r="D799" s="38"/>
      <c r="E799" s="38"/>
      <c r="F799" s="39"/>
      <c r="H799" s="7"/>
    </row>
    <row r="800" spans="1:8" ht="14.4">
      <c r="A800" s="55"/>
      <c r="D800" s="38"/>
      <c r="E800" s="38"/>
      <c r="F800" s="39"/>
      <c r="H800" s="7"/>
    </row>
    <row r="801" spans="1:8" ht="14.4">
      <c r="A801" s="55"/>
      <c r="D801" s="38"/>
      <c r="E801" s="38"/>
      <c r="F801" s="39"/>
      <c r="H801" s="7"/>
    </row>
    <row r="802" spans="1:8" ht="14.4">
      <c r="A802" s="55"/>
      <c r="D802" s="38"/>
      <c r="E802" s="38"/>
      <c r="F802" s="39"/>
      <c r="H802" s="7"/>
    </row>
    <row r="803" spans="1:8" ht="14.4">
      <c r="A803" s="55"/>
      <c r="D803" s="38"/>
      <c r="E803" s="38"/>
      <c r="F803" s="39"/>
      <c r="H803" s="7"/>
    </row>
    <row r="804" spans="1:8" ht="14.4">
      <c r="A804" s="55"/>
      <c r="D804" s="38"/>
      <c r="E804" s="38"/>
      <c r="F804" s="39"/>
      <c r="H804" s="7"/>
    </row>
    <row r="805" spans="1:8" ht="14.4">
      <c r="A805" s="55"/>
      <c r="D805" s="38"/>
      <c r="E805" s="38"/>
      <c r="F805" s="39"/>
      <c r="H805" s="7"/>
    </row>
    <row r="806" spans="1:8" ht="14.4">
      <c r="A806" s="55"/>
      <c r="D806" s="38"/>
      <c r="E806" s="38"/>
      <c r="F806" s="39"/>
      <c r="H806" s="7"/>
    </row>
    <row r="807" spans="1:8" ht="14.4">
      <c r="A807" s="55"/>
      <c r="D807" s="38"/>
      <c r="E807" s="38"/>
      <c r="F807" s="39"/>
      <c r="H807" s="7"/>
    </row>
    <row r="808" spans="1:8" ht="14.4">
      <c r="A808" s="55"/>
      <c r="D808" s="38"/>
      <c r="E808" s="38"/>
      <c r="F808" s="39"/>
      <c r="H808" s="7"/>
    </row>
    <row r="809" spans="1:8" ht="14.4">
      <c r="A809" s="55"/>
      <c r="D809" s="38"/>
      <c r="E809" s="38"/>
      <c r="F809" s="39"/>
      <c r="H809" s="7"/>
    </row>
    <row r="810" spans="1:8" ht="14.4">
      <c r="A810" s="55"/>
      <c r="D810" s="38"/>
      <c r="E810" s="38"/>
      <c r="F810" s="39"/>
      <c r="H810" s="7"/>
    </row>
    <row r="811" spans="1:8" ht="14.4">
      <c r="A811" s="55"/>
      <c r="D811" s="38"/>
      <c r="E811" s="38"/>
      <c r="F811" s="39"/>
      <c r="H811" s="7"/>
    </row>
    <row r="812" spans="1:8" ht="14.4">
      <c r="A812" s="55"/>
      <c r="D812" s="38"/>
      <c r="E812" s="38"/>
      <c r="F812" s="39"/>
      <c r="H812" s="7"/>
    </row>
    <row r="813" spans="1:8" ht="14.4">
      <c r="A813" s="55"/>
      <c r="D813" s="38"/>
      <c r="E813" s="38"/>
      <c r="F813" s="39"/>
      <c r="H813" s="7"/>
    </row>
    <row r="814" spans="1:8" ht="14.4">
      <c r="A814" s="55"/>
      <c r="D814" s="38"/>
      <c r="E814" s="38"/>
      <c r="F814" s="39"/>
      <c r="H814" s="7"/>
    </row>
    <row r="815" spans="1:8" ht="14.4">
      <c r="A815" s="55"/>
      <c r="D815" s="38"/>
      <c r="E815" s="38"/>
      <c r="F815" s="39"/>
      <c r="H815" s="7"/>
    </row>
    <row r="816" spans="1:8" ht="14.4">
      <c r="A816" s="55"/>
      <c r="D816" s="38"/>
      <c r="E816" s="38"/>
      <c r="F816" s="39"/>
      <c r="H816" s="7"/>
    </row>
    <row r="817" spans="1:8" ht="14.4">
      <c r="A817" s="55"/>
      <c r="D817" s="38"/>
      <c r="E817" s="38"/>
      <c r="F817" s="39"/>
      <c r="H817" s="7"/>
    </row>
    <row r="818" spans="1:8" ht="14.4">
      <c r="A818" s="55"/>
      <c r="D818" s="38"/>
      <c r="E818" s="38"/>
      <c r="F818" s="39"/>
      <c r="H818" s="7"/>
    </row>
    <row r="819" spans="1:8" ht="14.4">
      <c r="A819" s="55"/>
      <c r="D819" s="38"/>
      <c r="E819" s="38"/>
      <c r="F819" s="39"/>
      <c r="H819" s="7"/>
    </row>
    <row r="820" spans="1:8" ht="14.4">
      <c r="A820" s="55"/>
      <c r="D820" s="38"/>
      <c r="E820" s="38"/>
      <c r="F820" s="39"/>
      <c r="H820" s="7"/>
    </row>
    <row r="821" spans="1:8" ht="14.4">
      <c r="A821" s="55"/>
      <c r="D821" s="38"/>
      <c r="E821" s="38"/>
      <c r="F821" s="39"/>
      <c r="H821" s="7"/>
    </row>
    <row r="822" spans="1:8" ht="14.4">
      <c r="A822" s="55"/>
      <c r="D822" s="38"/>
      <c r="E822" s="38"/>
      <c r="F822" s="39"/>
      <c r="H822" s="7"/>
    </row>
    <row r="823" spans="1:8" ht="14.4">
      <c r="A823" s="55"/>
      <c r="D823" s="38"/>
      <c r="E823" s="38"/>
      <c r="F823" s="39"/>
      <c r="H823" s="7"/>
    </row>
    <row r="824" spans="1:8" ht="14.4">
      <c r="A824" s="55"/>
      <c r="D824" s="38"/>
      <c r="E824" s="38"/>
      <c r="F824" s="39"/>
      <c r="H824" s="7"/>
    </row>
    <row r="825" spans="1:8" ht="14.4">
      <c r="A825" s="55"/>
      <c r="D825" s="38"/>
      <c r="E825" s="38"/>
      <c r="F825" s="39"/>
      <c r="H825" s="7"/>
    </row>
    <row r="826" spans="1:8" ht="14.4">
      <c r="A826" s="55"/>
      <c r="D826" s="38"/>
      <c r="E826" s="38"/>
      <c r="F826" s="39"/>
      <c r="H826" s="7"/>
    </row>
    <row r="827" spans="1:8" ht="14.4">
      <c r="A827" s="55"/>
      <c r="D827" s="38"/>
      <c r="E827" s="38"/>
      <c r="F827" s="39"/>
      <c r="H827" s="7"/>
    </row>
    <row r="828" spans="1:8" ht="14.4">
      <c r="A828" s="55"/>
      <c r="D828" s="38"/>
      <c r="E828" s="38"/>
      <c r="F828" s="39"/>
      <c r="H828" s="7"/>
    </row>
    <row r="829" spans="1:8" ht="14.4">
      <c r="A829" s="55"/>
      <c r="D829" s="38"/>
      <c r="E829" s="38"/>
      <c r="F829" s="39"/>
      <c r="H829" s="7"/>
    </row>
    <row r="830" spans="1:8" ht="14.4">
      <c r="A830" s="55"/>
      <c r="D830" s="38"/>
      <c r="E830" s="38"/>
      <c r="F830" s="39"/>
      <c r="H830" s="7"/>
    </row>
    <row r="831" spans="1:8" ht="14.4">
      <c r="A831" s="55"/>
      <c r="D831" s="38"/>
      <c r="E831" s="38"/>
      <c r="F831" s="39"/>
      <c r="H831" s="7"/>
    </row>
    <row r="832" spans="1:8" ht="14.4">
      <c r="A832" s="55"/>
      <c r="D832" s="38"/>
      <c r="E832" s="38"/>
      <c r="F832" s="39"/>
      <c r="H832" s="7"/>
    </row>
    <row r="833" spans="1:8" ht="14.4">
      <c r="A833" s="55"/>
      <c r="D833" s="38"/>
      <c r="E833" s="38"/>
      <c r="F833" s="39"/>
      <c r="H833" s="7"/>
    </row>
    <row r="834" spans="1:8" ht="14.4">
      <c r="A834" s="55"/>
      <c r="D834" s="38"/>
      <c r="E834" s="38"/>
      <c r="F834" s="39"/>
      <c r="H834" s="7"/>
    </row>
    <row r="835" spans="1:8" ht="14.4">
      <c r="A835" s="55"/>
      <c r="D835" s="38"/>
      <c r="E835" s="38"/>
      <c r="F835" s="39"/>
      <c r="H835" s="7"/>
    </row>
    <row r="836" spans="1:8" ht="14.4">
      <c r="A836" s="55"/>
      <c r="D836" s="38"/>
      <c r="E836" s="38"/>
      <c r="F836" s="39"/>
      <c r="H836" s="7"/>
    </row>
    <row r="837" spans="1:8" ht="14.4">
      <c r="A837" s="55"/>
      <c r="D837" s="38"/>
      <c r="E837" s="38"/>
      <c r="F837" s="39"/>
      <c r="H837" s="7"/>
    </row>
    <row r="838" spans="1:8" ht="14.4">
      <c r="A838" s="55"/>
      <c r="D838" s="38"/>
      <c r="E838" s="38"/>
      <c r="F838" s="39"/>
      <c r="H838" s="7"/>
    </row>
    <row r="839" spans="1:8" ht="14.4">
      <c r="A839" s="55"/>
      <c r="D839" s="38"/>
      <c r="E839" s="38"/>
      <c r="F839" s="39"/>
      <c r="H839" s="7"/>
    </row>
    <row r="840" spans="1:8" ht="14.4">
      <c r="A840" s="55"/>
      <c r="D840" s="38"/>
      <c r="E840" s="38"/>
      <c r="F840" s="39"/>
      <c r="H840" s="7"/>
    </row>
    <row r="841" spans="1:8" ht="14.4">
      <c r="A841" s="55"/>
      <c r="D841" s="38"/>
      <c r="E841" s="38"/>
      <c r="F841" s="39"/>
      <c r="H841" s="7"/>
    </row>
    <row r="842" spans="1:8" ht="14.4">
      <c r="A842" s="55"/>
      <c r="D842" s="38"/>
      <c r="E842" s="38"/>
      <c r="F842" s="39"/>
      <c r="H842" s="7"/>
    </row>
    <row r="843" spans="1:8" ht="14.4">
      <c r="A843" s="55"/>
      <c r="D843" s="38"/>
      <c r="E843" s="38"/>
      <c r="F843" s="39"/>
      <c r="H843" s="7"/>
    </row>
    <row r="844" spans="1:8" ht="14.4">
      <c r="A844" s="55"/>
      <c r="D844" s="38"/>
      <c r="E844" s="38"/>
      <c r="F844" s="39"/>
      <c r="H844" s="7"/>
    </row>
    <row r="845" spans="1:8" ht="14.4">
      <c r="A845" s="55"/>
      <c r="D845" s="38"/>
      <c r="E845" s="38"/>
      <c r="F845" s="39"/>
      <c r="H845" s="7"/>
    </row>
    <row r="846" spans="1:8" ht="14.4">
      <c r="A846" s="55"/>
      <c r="D846" s="38"/>
      <c r="E846" s="38"/>
      <c r="F846" s="39"/>
      <c r="H846" s="7"/>
    </row>
    <row r="847" spans="1:8" ht="14.4">
      <c r="A847" s="55"/>
      <c r="D847" s="38"/>
      <c r="E847" s="38"/>
      <c r="F847" s="39"/>
      <c r="H847" s="7"/>
    </row>
    <row r="848" spans="1:8" ht="14.4">
      <c r="A848" s="55"/>
      <c r="D848" s="38"/>
      <c r="E848" s="38"/>
      <c r="F848" s="39"/>
      <c r="H848" s="7"/>
    </row>
    <row r="849" spans="1:8" ht="14.4">
      <c r="A849" s="55"/>
      <c r="D849" s="38"/>
      <c r="E849" s="38"/>
      <c r="F849" s="39"/>
      <c r="H849" s="7"/>
    </row>
    <row r="850" spans="1:8" ht="14.4">
      <c r="A850" s="55"/>
      <c r="D850" s="38"/>
      <c r="E850" s="38"/>
      <c r="F850" s="39"/>
      <c r="H850" s="7"/>
    </row>
    <row r="851" spans="1:8" ht="14.4">
      <c r="A851" s="55"/>
      <c r="D851" s="38"/>
      <c r="E851" s="38"/>
      <c r="F851" s="39"/>
      <c r="H851" s="7"/>
    </row>
    <row r="852" spans="1:8" ht="14.4">
      <c r="A852" s="55"/>
      <c r="D852" s="38"/>
      <c r="E852" s="38"/>
      <c r="F852" s="39"/>
      <c r="H852" s="7"/>
    </row>
    <row r="853" spans="1:8" ht="14.4">
      <c r="A853" s="55"/>
      <c r="D853" s="38"/>
      <c r="E853" s="38"/>
      <c r="F853" s="39"/>
      <c r="H853" s="7"/>
    </row>
    <row r="854" spans="1:8" ht="14.4">
      <c r="A854" s="55"/>
      <c r="D854" s="38"/>
      <c r="E854" s="38"/>
      <c r="F854" s="39"/>
      <c r="H854" s="7"/>
    </row>
    <row r="855" spans="1:8" ht="14.4">
      <c r="A855" s="55"/>
      <c r="D855" s="38"/>
      <c r="E855" s="38"/>
      <c r="F855" s="39"/>
      <c r="H855" s="7"/>
    </row>
    <row r="856" spans="1:8" ht="14.4">
      <c r="A856" s="55"/>
      <c r="D856" s="38"/>
      <c r="E856" s="38"/>
      <c r="F856" s="39"/>
      <c r="H856" s="7"/>
    </row>
    <row r="857" spans="1:8" ht="14.4">
      <c r="A857" s="55"/>
      <c r="D857" s="38"/>
      <c r="E857" s="38"/>
      <c r="F857" s="39"/>
      <c r="H857" s="7"/>
    </row>
    <row r="858" spans="1:8" ht="14.4">
      <c r="A858" s="55"/>
      <c r="D858" s="38"/>
      <c r="E858" s="38"/>
      <c r="F858" s="39"/>
      <c r="H858" s="7"/>
    </row>
    <row r="859" spans="1:8" ht="14.4">
      <c r="A859" s="55"/>
      <c r="D859" s="38"/>
      <c r="E859" s="38"/>
      <c r="F859" s="39"/>
      <c r="H859" s="7"/>
    </row>
    <row r="860" spans="1:8" ht="14.4">
      <c r="A860" s="55"/>
      <c r="D860" s="38"/>
      <c r="E860" s="38"/>
      <c r="F860" s="39"/>
      <c r="H860" s="7"/>
    </row>
    <row r="861" spans="1:8" ht="14.4">
      <c r="A861" s="55"/>
      <c r="D861" s="38"/>
      <c r="E861" s="38"/>
      <c r="F861" s="39"/>
      <c r="H861" s="7"/>
    </row>
    <row r="862" spans="1:8" ht="14.4">
      <c r="A862" s="55"/>
      <c r="D862" s="38"/>
      <c r="E862" s="38"/>
      <c r="F862" s="39"/>
      <c r="H862" s="7"/>
    </row>
    <row r="863" spans="1:8" ht="14.4">
      <c r="A863" s="55"/>
      <c r="D863" s="38"/>
      <c r="E863" s="38"/>
      <c r="F863" s="39"/>
      <c r="H863" s="7"/>
    </row>
    <row r="864" spans="1:8" ht="14.4">
      <c r="A864" s="55"/>
      <c r="D864" s="38"/>
      <c r="E864" s="38"/>
      <c r="F864" s="39"/>
      <c r="H864" s="7"/>
    </row>
    <row r="865" spans="1:8" ht="14.4">
      <c r="A865" s="55"/>
      <c r="D865" s="38"/>
      <c r="E865" s="38"/>
      <c r="F865" s="39"/>
      <c r="H865" s="7"/>
    </row>
    <row r="866" spans="1:8" ht="14.4">
      <c r="A866" s="55"/>
      <c r="D866" s="38"/>
      <c r="E866" s="38"/>
      <c r="F866" s="39"/>
      <c r="H866" s="7"/>
    </row>
    <row r="867" spans="1:8" ht="14.4">
      <c r="A867" s="55"/>
      <c r="D867" s="38"/>
      <c r="E867" s="38"/>
      <c r="F867" s="39"/>
      <c r="H867" s="7"/>
    </row>
    <row r="868" spans="1:8" ht="14.4">
      <c r="A868" s="55"/>
      <c r="D868" s="38"/>
      <c r="E868" s="38"/>
      <c r="F868" s="39"/>
      <c r="H868" s="7"/>
    </row>
    <row r="869" spans="1:8" ht="14.4">
      <c r="A869" s="55"/>
      <c r="D869" s="38"/>
      <c r="E869" s="38"/>
      <c r="F869" s="39"/>
      <c r="H869" s="7"/>
    </row>
    <row r="870" spans="1:8" ht="14.4">
      <c r="A870" s="55"/>
      <c r="D870" s="38"/>
      <c r="E870" s="38"/>
      <c r="F870" s="39"/>
      <c r="H870" s="7"/>
    </row>
    <row r="871" spans="1:8" ht="14.4">
      <c r="A871" s="55"/>
      <c r="D871" s="38"/>
      <c r="E871" s="38"/>
      <c r="F871" s="39"/>
      <c r="H871" s="7"/>
    </row>
    <row r="872" spans="1:8" ht="14.4">
      <c r="A872" s="55"/>
      <c r="D872" s="38"/>
      <c r="E872" s="38"/>
      <c r="F872" s="39"/>
      <c r="H872" s="7"/>
    </row>
    <row r="873" spans="1:8" ht="14.4">
      <c r="A873" s="55"/>
      <c r="D873" s="38"/>
      <c r="E873" s="38"/>
      <c r="F873" s="39"/>
      <c r="H873" s="7"/>
    </row>
    <row r="874" spans="1:8" ht="14.4">
      <c r="A874" s="55"/>
      <c r="D874" s="38"/>
      <c r="E874" s="38"/>
      <c r="F874" s="39"/>
      <c r="H874" s="7"/>
    </row>
    <row r="875" spans="1:8" ht="14.4">
      <c r="A875" s="55"/>
      <c r="D875" s="38"/>
      <c r="E875" s="38"/>
      <c r="F875" s="39"/>
      <c r="H875" s="7"/>
    </row>
    <row r="876" spans="1:8" ht="14.4">
      <c r="A876" s="55"/>
      <c r="D876" s="38"/>
      <c r="E876" s="38"/>
      <c r="F876" s="39"/>
      <c r="H876" s="7"/>
    </row>
    <row r="877" spans="1:8" ht="14.4">
      <c r="A877" s="55"/>
      <c r="D877" s="38"/>
      <c r="E877" s="38"/>
      <c r="F877" s="39"/>
      <c r="H877" s="7"/>
    </row>
    <row r="878" spans="1:8" ht="14.4">
      <c r="A878" s="55"/>
      <c r="D878" s="38"/>
      <c r="E878" s="38"/>
      <c r="F878" s="39"/>
      <c r="H878" s="7"/>
    </row>
    <row r="879" spans="1:8" ht="14.4">
      <c r="A879" s="55"/>
      <c r="D879" s="38"/>
      <c r="E879" s="38"/>
      <c r="F879" s="39"/>
      <c r="H879" s="7"/>
    </row>
    <row r="880" spans="1:8" ht="14.4">
      <c r="A880" s="55"/>
      <c r="D880" s="38"/>
      <c r="E880" s="38"/>
      <c r="F880" s="39"/>
      <c r="H880" s="7"/>
    </row>
    <row r="881" spans="1:8" ht="14.4">
      <c r="A881" s="55"/>
      <c r="D881" s="38"/>
      <c r="E881" s="38"/>
      <c r="F881" s="39"/>
      <c r="H881" s="7"/>
    </row>
    <row r="882" spans="1:8" ht="14.4">
      <c r="A882" s="55"/>
      <c r="D882" s="38"/>
      <c r="E882" s="38"/>
      <c r="F882" s="39"/>
      <c r="H882" s="7"/>
    </row>
    <row r="883" spans="1:8" ht="14.4">
      <c r="A883" s="55"/>
      <c r="D883" s="38"/>
      <c r="E883" s="38"/>
      <c r="F883" s="39"/>
      <c r="H883" s="7"/>
    </row>
    <row r="884" spans="1:8" ht="14.4">
      <c r="A884" s="55"/>
      <c r="D884" s="38"/>
      <c r="E884" s="38"/>
      <c r="F884" s="39"/>
      <c r="H884" s="7"/>
    </row>
    <row r="885" spans="1:8" ht="14.4">
      <c r="A885" s="55"/>
      <c r="D885" s="38"/>
      <c r="E885" s="38"/>
      <c r="F885" s="39"/>
      <c r="H885" s="7"/>
    </row>
    <row r="886" spans="1:8" ht="14.4">
      <c r="A886" s="55"/>
      <c r="D886" s="38"/>
      <c r="E886" s="38"/>
      <c r="F886" s="39"/>
      <c r="H886" s="7"/>
    </row>
    <row r="887" spans="1:8" ht="14.4">
      <c r="A887" s="55"/>
      <c r="D887" s="38"/>
      <c r="E887" s="38"/>
      <c r="F887" s="39"/>
      <c r="H887" s="7"/>
    </row>
    <row r="888" spans="1:8" ht="14.4">
      <c r="A888" s="55"/>
      <c r="D888" s="38"/>
      <c r="E888" s="38"/>
      <c r="F888" s="39"/>
      <c r="H888" s="7"/>
    </row>
    <row r="889" spans="1:8" ht="14.4">
      <c r="A889" s="55"/>
      <c r="D889" s="38"/>
      <c r="E889" s="38"/>
      <c r="F889" s="39"/>
      <c r="H889" s="7"/>
    </row>
    <row r="890" spans="1:8" ht="14.4">
      <c r="A890" s="55"/>
      <c r="D890" s="38"/>
      <c r="E890" s="38"/>
      <c r="F890" s="39"/>
      <c r="H890" s="7"/>
    </row>
    <row r="891" spans="1:8" ht="14.4">
      <c r="A891" s="55"/>
      <c r="D891" s="38"/>
      <c r="E891" s="38"/>
      <c r="F891" s="39"/>
      <c r="H891" s="7"/>
    </row>
    <row r="892" spans="1:8" ht="14.4">
      <c r="A892" s="55"/>
      <c r="D892" s="38"/>
      <c r="E892" s="38"/>
      <c r="F892" s="39"/>
      <c r="H892" s="7"/>
    </row>
    <row r="893" spans="1:8" ht="14.4">
      <c r="A893" s="55"/>
      <c r="D893" s="38"/>
      <c r="E893" s="38"/>
      <c r="F893" s="39"/>
      <c r="H893" s="7"/>
    </row>
    <row r="894" spans="1:8" ht="14.4">
      <c r="A894" s="55"/>
      <c r="D894" s="38"/>
      <c r="E894" s="38"/>
      <c r="F894" s="39"/>
      <c r="H894" s="7"/>
    </row>
    <row r="895" spans="1:8" ht="14.4">
      <c r="A895" s="55"/>
      <c r="D895" s="38"/>
      <c r="E895" s="38"/>
      <c r="F895" s="39"/>
      <c r="H895" s="7"/>
    </row>
    <row r="896" spans="1:8" ht="14.4">
      <c r="A896" s="55"/>
      <c r="D896" s="38"/>
      <c r="E896" s="38"/>
      <c r="F896" s="39"/>
      <c r="H896" s="7"/>
    </row>
    <row r="897" spans="1:8" ht="14.4">
      <c r="A897" s="55"/>
      <c r="D897" s="38"/>
      <c r="E897" s="38"/>
      <c r="F897" s="39"/>
      <c r="H897" s="7"/>
    </row>
    <row r="898" spans="1:8" ht="14.4">
      <c r="A898" s="55"/>
      <c r="D898" s="38"/>
      <c r="E898" s="38"/>
      <c r="F898" s="39"/>
      <c r="H898" s="7"/>
    </row>
    <row r="899" spans="1:8" ht="14.4">
      <c r="A899" s="55"/>
      <c r="D899" s="38"/>
      <c r="E899" s="38"/>
      <c r="F899" s="39"/>
      <c r="H899" s="7"/>
    </row>
    <row r="900" spans="1:8" ht="14.4">
      <c r="A900" s="55"/>
      <c r="D900" s="38"/>
      <c r="E900" s="38"/>
      <c r="F900" s="39"/>
      <c r="H900" s="7"/>
    </row>
    <row r="901" spans="1:8" ht="14.4">
      <c r="A901" s="55"/>
      <c r="D901" s="38"/>
      <c r="E901" s="38"/>
      <c r="F901" s="39"/>
      <c r="H901" s="7"/>
    </row>
    <row r="902" spans="1:8" ht="14.4">
      <c r="A902" s="55"/>
      <c r="D902" s="38"/>
      <c r="E902" s="38"/>
      <c r="F902" s="39"/>
      <c r="H902" s="7"/>
    </row>
    <row r="903" spans="1:8" ht="14.4">
      <c r="A903" s="55"/>
      <c r="D903" s="38"/>
      <c r="E903" s="38"/>
      <c r="F903" s="39"/>
      <c r="H903" s="7"/>
    </row>
    <row r="904" spans="1:8" ht="14.4">
      <c r="A904" s="55"/>
      <c r="D904" s="38"/>
      <c r="E904" s="38"/>
      <c r="F904" s="39"/>
      <c r="H904" s="7"/>
    </row>
    <row r="905" spans="1:8" ht="14.4">
      <c r="A905" s="55"/>
      <c r="D905" s="38"/>
      <c r="E905" s="38"/>
      <c r="F905" s="39"/>
      <c r="H905" s="7"/>
    </row>
    <row r="906" spans="1:8" ht="14.4">
      <c r="A906" s="55"/>
      <c r="D906" s="38"/>
      <c r="E906" s="38"/>
      <c r="F906" s="39"/>
      <c r="H906" s="7"/>
    </row>
    <row r="907" spans="1:8" ht="14.4">
      <c r="A907" s="55"/>
      <c r="D907" s="38"/>
      <c r="E907" s="38"/>
      <c r="F907" s="39"/>
      <c r="H907" s="7"/>
    </row>
    <row r="908" spans="1:8" ht="14.4">
      <c r="A908" s="55"/>
      <c r="D908" s="38"/>
      <c r="E908" s="38"/>
      <c r="F908" s="39"/>
      <c r="H908" s="7"/>
    </row>
    <row r="909" spans="1:8" ht="14.4">
      <c r="A909" s="55"/>
      <c r="D909" s="38"/>
      <c r="E909" s="38"/>
      <c r="F909" s="39"/>
      <c r="H909" s="7"/>
    </row>
    <row r="910" spans="1:8" ht="14.4">
      <c r="A910" s="55"/>
      <c r="D910" s="38"/>
      <c r="E910" s="38"/>
      <c r="F910" s="39"/>
      <c r="H910" s="7"/>
    </row>
    <row r="911" spans="1:8" ht="14.4">
      <c r="A911" s="55"/>
      <c r="D911" s="38"/>
      <c r="E911" s="38"/>
      <c r="F911" s="39"/>
      <c r="H911" s="7"/>
    </row>
    <row r="912" spans="1:8" ht="14.4">
      <c r="A912" s="55"/>
      <c r="D912" s="38"/>
      <c r="E912" s="38"/>
      <c r="F912" s="39"/>
      <c r="H912" s="7"/>
    </row>
    <row r="913" spans="1:8" ht="14.4">
      <c r="A913" s="55"/>
      <c r="D913" s="38"/>
      <c r="E913" s="38"/>
      <c r="F913" s="39"/>
      <c r="H913" s="7"/>
    </row>
    <row r="914" spans="1:8" ht="14.4">
      <c r="A914" s="55"/>
      <c r="D914" s="38"/>
      <c r="E914" s="38"/>
      <c r="F914" s="39"/>
      <c r="H914" s="7"/>
    </row>
    <row r="915" spans="1:8" ht="14.4">
      <c r="A915" s="55"/>
      <c r="D915" s="38"/>
      <c r="E915" s="38"/>
      <c r="F915" s="39"/>
      <c r="H915" s="7"/>
    </row>
    <row r="916" spans="1:8" ht="14.4">
      <c r="A916" s="55"/>
      <c r="D916" s="38"/>
      <c r="E916" s="38"/>
      <c r="F916" s="39"/>
      <c r="H916" s="7"/>
    </row>
    <row r="917" spans="1:8" ht="14.4">
      <c r="A917" s="55"/>
      <c r="D917" s="38"/>
      <c r="E917" s="38"/>
      <c r="F917" s="39"/>
      <c r="H917" s="7"/>
    </row>
    <row r="918" spans="1:8" ht="14.4">
      <c r="A918" s="55"/>
      <c r="D918" s="38"/>
      <c r="E918" s="38"/>
      <c r="F918" s="39"/>
      <c r="H918" s="7"/>
    </row>
    <row r="919" spans="1:8" ht="14.4">
      <c r="A919" s="55"/>
      <c r="D919" s="38"/>
      <c r="E919" s="38"/>
      <c r="F919" s="39"/>
      <c r="H919" s="7"/>
    </row>
    <row r="920" spans="1:8" ht="14.4">
      <c r="A920" s="55"/>
      <c r="D920" s="38"/>
      <c r="E920" s="38"/>
      <c r="F920" s="39"/>
      <c r="H920" s="7"/>
    </row>
    <row r="921" spans="1:8" ht="14.4">
      <c r="A921" s="55"/>
      <c r="D921" s="38"/>
      <c r="E921" s="38"/>
      <c r="F921" s="39"/>
      <c r="H921" s="7"/>
    </row>
    <row r="922" spans="1:8" ht="14.4">
      <c r="A922" s="55"/>
      <c r="D922" s="38"/>
      <c r="E922" s="38"/>
      <c r="F922" s="39"/>
      <c r="H922" s="7"/>
    </row>
    <row r="923" spans="1:8" ht="14.4">
      <c r="A923" s="55"/>
      <c r="D923" s="38"/>
      <c r="E923" s="38"/>
      <c r="F923" s="39"/>
      <c r="H923" s="7"/>
    </row>
    <row r="924" spans="1:8" ht="14.4">
      <c r="A924" s="55"/>
      <c r="D924" s="38"/>
      <c r="E924" s="38"/>
      <c r="F924" s="39"/>
      <c r="H924" s="7"/>
    </row>
    <row r="925" spans="1:8" ht="14.4">
      <c r="A925" s="55"/>
      <c r="D925" s="38"/>
      <c r="E925" s="38"/>
      <c r="F925" s="39"/>
      <c r="H925" s="7"/>
    </row>
    <row r="926" spans="1:8" ht="14.4">
      <c r="A926" s="55"/>
      <c r="D926" s="38"/>
      <c r="E926" s="38"/>
      <c r="F926" s="39"/>
      <c r="H926" s="7"/>
    </row>
    <row r="927" spans="1:8" ht="14.4">
      <c r="A927" s="55"/>
      <c r="D927" s="38"/>
      <c r="E927" s="38"/>
      <c r="F927" s="39"/>
      <c r="H927" s="7"/>
    </row>
    <row r="928" spans="1:8" ht="14.4">
      <c r="A928" s="55"/>
      <c r="D928" s="38"/>
      <c r="E928" s="38"/>
      <c r="F928" s="39"/>
      <c r="H928" s="7"/>
    </row>
    <row r="929" spans="1:8" ht="14.4">
      <c r="A929" s="55"/>
      <c r="D929" s="38"/>
      <c r="E929" s="38"/>
      <c r="F929" s="39"/>
      <c r="H929" s="7"/>
    </row>
    <row r="930" spans="1:8" ht="14.4">
      <c r="A930" s="55"/>
      <c r="D930" s="38"/>
      <c r="E930" s="38"/>
      <c r="F930" s="39"/>
      <c r="H930" s="7"/>
    </row>
    <row r="931" spans="1:8" ht="14.4">
      <c r="A931" s="55"/>
      <c r="D931" s="38"/>
      <c r="E931" s="38"/>
      <c r="F931" s="39"/>
      <c r="H931" s="7"/>
    </row>
    <row r="932" spans="1:8" ht="14.4">
      <c r="A932" s="55"/>
      <c r="D932" s="38"/>
      <c r="E932" s="38"/>
      <c r="F932" s="39"/>
      <c r="H932" s="7"/>
    </row>
    <row r="933" spans="1:8" ht="14.4">
      <c r="A933" s="55"/>
      <c r="D933" s="38"/>
      <c r="E933" s="38"/>
      <c r="F933" s="39"/>
      <c r="H933" s="7"/>
    </row>
    <row r="934" spans="1:8" ht="14.4">
      <c r="A934" s="55"/>
      <c r="D934" s="38"/>
      <c r="E934" s="38"/>
      <c r="F934" s="39"/>
      <c r="H934" s="7"/>
    </row>
    <row r="935" spans="1:8" ht="14.4">
      <c r="A935" s="55"/>
      <c r="D935" s="38"/>
      <c r="E935" s="38"/>
      <c r="F935" s="39"/>
      <c r="H935" s="7"/>
    </row>
    <row r="936" spans="1:8" ht="14.4">
      <c r="A936" s="55"/>
      <c r="D936" s="38"/>
      <c r="E936" s="38"/>
      <c r="F936" s="39"/>
      <c r="H936" s="7"/>
    </row>
    <row r="937" spans="1:8" ht="14.4">
      <c r="A937" s="55"/>
      <c r="D937" s="38"/>
      <c r="E937" s="38"/>
      <c r="F937" s="39"/>
      <c r="H937" s="7"/>
    </row>
    <row r="938" spans="1:8" ht="14.4">
      <c r="A938" s="55"/>
      <c r="D938" s="38"/>
      <c r="E938" s="38"/>
      <c r="F938" s="39"/>
      <c r="H938" s="7"/>
    </row>
    <row r="939" spans="1:8" ht="14.4">
      <c r="A939" s="55"/>
      <c r="D939" s="38"/>
      <c r="E939" s="38"/>
      <c r="F939" s="39"/>
      <c r="H939" s="7"/>
    </row>
    <row r="940" spans="1:8" ht="14.4">
      <c r="A940" s="55"/>
      <c r="D940" s="38"/>
      <c r="E940" s="38"/>
      <c r="F940" s="39"/>
      <c r="H940" s="7"/>
    </row>
    <row r="941" spans="1:8" ht="14.4">
      <c r="A941" s="55"/>
      <c r="D941" s="38"/>
      <c r="E941" s="38"/>
      <c r="F941" s="39"/>
      <c r="H941" s="7"/>
    </row>
    <row r="942" spans="1:8" ht="14.4">
      <c r="A942" s="55"/>
      <c r="D942" s="38"/>
      <c r="E942" s="38"/>
      <c r="F942" s="39"/>
      <c r="H942" s="7"/>
    </row>
    <row r="943" spans="1:8" ht="14.4">
      <c r="A943" s="55"/>
      <c r="D943" s="38"/>
      <c r="E943" s="38"/>
      <c r="F943" s="39"/>
      <c r="H943" s="7"/>
    </row>
    <row r="944" spans="1:8" ht="14.4">
      <c r="A944" s="55"/>
      <c r="D944" s="38"/>
      <c r="E944" s="38"/>
      <c r="F944" s="39"/>
      <c r="H944" s="7"/>
    </row>
    <row r="945" spans="1:8" ht="14.4">
      <c r="A945" s="55"/>
      <c r="D945" s="38"/>
      <c r="E945" s="38"/>
      <c r="F945" s="39"/>
      <c r="H945" s="7"/>
    </row>
    <row r="946" spans="1:8" ht="14.4">
      <c r="A946" s="55"/>
      <c r="D946" s="38"/>
      <c r="E946" s="38"/>
      <c r="F946" s="39"/>
      <c r="H946" s="7"/>
    </row>
    <row r="947" spans="1:8" ht="14.4">
      <c r="A947" s="55"/>
      <c r="D947" s="38"/>
      <c r="E947" s="38"/>
      <c r="F947" s="39"/>
      <c r="H947" s="7"/>
    </row>
    <row r="948" spans="1:8" ht="14.4">
      <c r="A948" s="55"/>
      <c r="D948" s="38"/>
      <c r="E948" s="38"/>
      <c r="F948" s="39"/>
      <c r="H948" s="7"/>
    </row>
    <row r="949" spans="1:8" ht="14.4">
      <c r="A949" s="55"/>
      <c r="D949" s="38"/>
      <c r="E949" s="38"/>
      <c r="F949" s="39"/>
      <c r="H949" s="7"/>
    </row>
    <row r="950" spans="1:8" ht="14.4">
      <c r="A950" s="55"/>
      <c r="D950" s="38"/>
      <c r="E950" s="38"/>
      <c r="F950" s="39"/>
      <c r="H950" s="7"/>
    </row>
    <row r="951" spans="1:8" ht="14.4">
      <c r="A951" s="55"/>
      <c r="D951" s="38"/>
      <c r="E951" s="38"/>
      <c r="F951" s="39"/>
      <c r="H951" s="7"/>
    </row>
    <row r="952" spans="1:8" ht="14.4">
      <c r="A952" s="55"/>
      <c r="D952" s="38"/>
      <c r="E952" s="38"/>
      <c r="F952" s="39"/>
      <c r="H952" s="7"/>
    </row>
    <row r="953" spans="1:8" ht="14.4">
      <c r="A953" s="55"/>
      <c r="D953" s="38"/>
      <c r="E953" s="38"/>
      <c r="F953" s="39"/>
      <c r="H953" s="7"/>
    </row>
    <row r="954" spans="1:8" ht="14.4">
      <c r="A954" s="55"/>
      <c r="D954" s="38"/>
      <c r="E954" s="38"/>
      <c r="F954" s="39"/>
      <c r="H954" s="7"/>
    </row>
    <row r="955" spans="1:8" ht="14.4">
      <c r="A955" s="55"/>
      <c r="D955" s="38"/>
      <c r="E955" s="38"/>
      <c r="F955" s="39"/>
      <c r="H955" s="7"/>
    </row>
    <row r="956" spans="1:8" ht="14.4">
      <c r="A956" s="55"/>
      <c r="D956" s="38"/>
      <c r="E956" s="38"/>
      <c r="F956" s="39"/>
      <c r="H956" s="7"/>
    </row>
    <row r="957" spans="1:8" ht="14.4">
      <c r="A957" s="55"/>
      <c r="D957" s="38"/>
      <c r="E957" s="38"/>
      <c r="F957" s="39"/>
      <c r="H957" s="7"/>
    </row>
    <row r="958" spans="1:8" ht="14.4">
      <c r="A958" s="55"/>
      <c r="D958" s="38"/>
      <c r="E958" s="38"/>
      <c r="F958" s="39"/>
      <c r="H958" s="7"/>
    </row>
    <row r="959" spans="1:8" ht="14.4">
      <c r="A959" s="55"/>
      <c r="D959" s="38"/>
      <c r="E959" s="38"/>
      <c r="F959" s="39"/>
      <c r="H959" s="7"/>
    </row>
    <row r="960" spans="1:8" ht="14.4">
      <c r="A960" s="55"/>
      <c r="D960" s="38"/>
      <c r="E960" s="38"/>
      <c r="F960" s="39"/>
      <c r="H960" s="7"/>
    </row>
    <row r="961" spans="1:8" ht="14.4">
      <c r="A961" s="55"/>
      <c r="D961" s="38"/>
      <c r="E961" s="38"/>
      <c r="F961" s="39"/>
      <c r="H961" s="7"/>
    </row>
    <row r="962" spans="1:8" ht="14.4">
      <c r="A962" s="55"/>
      <c r="D962" s="38"/>
      <c r="E962" s="38"/>
      <c r="F962" s="39"/>
      <c r="H962" s="7"/>
    </row>
    <row r="963" spans="1:8" ht="14.4">
      <c r="A963" s="55"/>
      <c r="D963" s="38"/>
      <c r="E963" s="38"/>
      <c r="F963" s="39"/>
      <c r="H963" s="7"/>
    </row>
    <row r="964" spans="1:8" ht="14.4">
      <c r="A964" s="55"/>
      <c r="D964" s="38"/>
      <c r="E964" s="38"/>
      <c r="F964" s="39"/>
      <c r="H964" s="7"/>
    </row>
    <row r="965" spans="1:8" ht="14.4">
      <c r="A965" s="55"/>
      <c r="D965" s="38"/>
      <c r="E965" s="38"/>
      <c r="F965" s="39"/>
      <c r="H965" s="7"/>
    </row>
    <row r="966" spans="1:8" ht="14.4">
      <c r="A966" s="55"/>
      <c r="D966" s="38"/>
      <c r="E966" s="38"/>
      <c r="F966" s="39"/>
      <c r="H966" s="7"/>
    </row>
    <row r="967" spans="1:8" ht="14.4">
      <c r="A967" s="55"/>
      <c r="D967" s="38"/>
      <c r="E967" s="38"/>
      <c r="F967" s="39"/>
      <c r="H967" s="7"/>
    </row>
    <row r="968" spans="1:8" ht="14.4">
      <c r="A968" s="55"/>
      <c r="D968" s="38"/>
      <c r="E968" s="38"/>
      <c r="F968" s="39"/>
      <c r="H968" s="7"/>
    </row>
    <row r="969" spans="1:8" ht="14.4">
      <c r="A969" s="55"/>
      <c r="D969" s="38"/>
      <c r="E969" s="38"/>
      <c r="F969" s="39"/>
      <c r="H969" s="7"/>
    </row>
    <row r="970" spans="1:8" ht="14.4">
      <c r="A970" s="55"/>
      <c r="D970" s="38"/>
      <c r="E970" s="38"/>
      <c r="F970" s="39"/>
      <c r="H970" s="7"/>
    </row>
    <row r="971" spans="1:8" ht="14.4">
      <c r="A971" s="55"/>
      <c r="D971" s="38"/>
      <c r="E971" s="38"/>
      <c r="F971" s="39"/>
      <c r="H971" s="7"/>
    </row>
    <row r="972" spans="1:8" ht="14.4">
      <c r="A972" s="55"/>
      <c r="D972" s="38"/>
      <c r="E972" s="38"/>
      <c r="F972" s="39"/>
      <c r="H972" s="7"/>
    </row>
    <row r="973" spans="1:8" ht="14.4">
      <c r="A973" s="55"/>
      <c r="D973" s="38"/>
      <c r="E973" s="38"/>
      <c r="F973" s="39"/>
      <c r="H973" s="7"/>
    </row>
    <row r="974" spans="1:8" ht="14.4">
      <c r="A974" s="55"/>
      <c r="D974" s="38"/>
      <c r="E974" s="38"/>
      <c r="F974" s="39"/>
      <c r="H974" s="7"/>
    </row>
    <row r="975" spans="1:8" ht="14.4">
      <c r="A975" s="55"/>
      <c r="D975" s="38"/>
      <c r="E975" s="38"/>
      <c r="F975" s="39"/>
      <c r="H975" s="7"/>
    </row>
    <row r="976" spans="1:8" ht="14.4">
      <c r="A976" s="55"/>
      <c r="D976" s="38"/>
      <c r="E976" s="38"/>
      <c r="F976" s="39"/>
      <c r="H976" s="7"/>
    </row>
    <row r="977" spans="1:8" ht="14.4">
      <c r="A977" s="55"/>
      <c r="D977" s="38"/>
      <c r="E977" s="38"/>
      <c r="F977" s="39"/>
      <c r="H977" s="7"/>
    </row>
    <row r="978" spans="1:8" ht="14.4">
      <c r="A978" s="55"/>
      <c r="D978" s="38"/>
      <c r="E978" s="38"/>
      <c r="F978" s="39"/>
      <c r="H978" s="7"/>
    </row>
    <row r="979" spans="1:8" ht="14.4">
      <c r="A979" s="55"/>
      <c r="D979" s="38"/>
      <c r="E979" s="38"/>
      <c r="F979" s="39"/>
      <c r="H979" s="7"/>
    </row>
    <row r="980" spans="1:8" ht="14.4">
      <c r="A980" s="55"/>
      <c r="D980" s="38"/>
      <c r="E980" s="38"/>
      <c r="F980" s="39"/>
      <c r="H980" s="7"/>
    </row>
    <row r="981" spans="1:8" ht="14.4">
      <c r="A981" s="55"/>
      <c r="D981" s="38"/>
      <c r="E981" s="38"/>
      <c r="F981" s="39"/>
      <c r="H981" s="7"/>
    </row>
    <row r="982" spans="1:8" ht="14.4">
      <c r="A982" s="55"/>
      <c r="D982" s="38"/>
      <c r="E982" s="38"/>
      <c r="F982" s="39"/>
      <c r="H982" s="7"/>
    </row>
    <row r="983" spans="1:8" ht="14.4">
      <c r="A983" s="55"/>
      <c r="D983" s="38"/>
      <c r="E983" s="38"/>
      <c r="F983" s="39"/>
      <c r="H983" s="7"/>
    </row>
    <row r="984" spans="1:8" ht="14.4">
      <c r="A984" s="55"/>
      <c r="D984" s="38"/>
      <c r="E984" s="38"/>
      <c r="F984" s="39"/>
      <c r="H984" s="7"/>
    </row>
    <row r="985" spans="1:8" ht="14.4">
      <c r="A985" s="55"/>
      <c r="D985" s="38"/>
      <c r="E985" s="38"/>
      <c r="F985" s="39"/>
      <c r="H985" s="7"/>
    </row>
    <row r="986" spans="1:8" ht="14.4">
      <c r="A986" s="55"/>
      <c r="D986" s="38"/>
      <c r="E986" s="38"/>
      <c r="F986" s="39"/>
      <c r="H986" s="7"/>
    </row>
    <row r="987" spans="1:8" ht="14.4">
      <c r="A987" s="55"/>
      <c r="D987" s="38"/>
      <c r="E987" s="38"/>
      <c r="F987" s="39"/>
      <c r="H987" s="7"/>
    </row>
    <row r="988" spans="1:8" ht="14.4">
      <c r="A988" s="55"/>
      <c r="D988" s="38"/>
      <c r="E988" s="38"/>
      <c r="F988" s="39"/>
      <c r="H988" s="7"/>
    </row>
    <row r="989" spans="1:8" ht="14.4">
      <c r="A989" s="55"/>
      <c r="D989" s="38"/>
      <c r="E989" s="38"/>
      <c r="F989" s="39"/>
      <c r="H989" s="7"/>
    </row>
    <row r="990" spans="1:8" ht="14.4">
      <c r="A990" s="55"/>
      <c r="D990" s="38"/>
      <c r="E990" s="38"/>
      <c r="F990" s="39"/>
      <c r="H990" s="7"/>
    </row>
    <row r="991" spans="1:8" ht="14.4">
      <c r="A991" s="55"/>
      <c r="D991" s="38"/>
      <c r="E991" s="38"/>
      <c r="F991" s="39"/>
      <c r="H991" s="7"/>
    </row>
    <row r="992" spans="1:8" ht="14.4">
      <c r="A992" s="55"/>
      <c r="D992" s="38"/>
      <c r="E992" s="38"/>
      <c r="F992" s="39"/>
      <c r="H992" s="7"/>
    </row>
    <row r="993" spans="1:8" ht="14.4">
      <c r="A993" s="55"/>
      <c r="D993" s="38"/>
      <c r="E993" s="38"/>
      <c r="F993" s="39"/>
      <c r="H993" s="7"/>
    </row>
    <row r="994" spans="1:8" ht="14.4">
      <c r="A994" s="55"/>
      <c r="D994" s="38"/>
      <c r="E994" s="38"/>
      <c r="F994" s="39"/>
      <c r="H994" s="7"/>
    </row>
    <row r="995" spans="1:8" ht="14.4">
      <c r="A995" s="55"/>
      <c r="D995" s="38"/>
      <c r="E995" s="38"/>
      <c r="F995" s="39"/>
      <c r="H995" s="7"/>
    </row>
    <row r="996" spans="1:8" ht="14.4">
      <c r="A996" s="55"/>
      <c r="D996" s="38"/>
      <c r="E996" s="38"/>
      <c r="F996" s="39"/>
      <c r="H996" s="7"/>
    </row>
    <row r="997" spans="1:8" ht="14.4">
      <c r="A997" s="55"/>
      <c r="D997" s="38"/>
      <c r="E997" s="38"/>
      <c r="F997" s="39"/>
      <c r="H997" s="7"/>
    </row>
    <row r="998" spans="1:8" ht="14.4">
      <c r="A998" s="55"/>
      <c r="D998" s="38"/>
      <c r="E998" s="38"/>
      <c r="F998" s="39"/>
      <c r="H998" s="7"/>
    </row>
    <row r="999" spans="1:8" ht="14.4">
      <c r="A999" s="55"/>
      <c r="D999" s="38"/>
      <c r="E999" s="38"/>
      <c r="F999" s="39"/>
      <c r="H999" s="7"/>
    </row>
    <row r="1000" spans="1:8" ht="14.4">
      <c r="A1000" s="55"/>
      <c r="D1000" s="38"/>
      <c r="E1000" s="38"/>
      <c r="F1000" s="39"/>
      <c r="H1000" s="7"/>
    </row>
    <row r="1001" spans="1:8" ht="14.4">
      <c r="A1001" s="55"/>
      <c r="D1001" s="38"/>
      <c r="E1001" s="38"/>
      <c r="F1001" s="39"/>
      <c r="H1001" s="7"/>
    </row>
    <row r="1002" spans="1:8" ht="14.4">
      <c r="A1002" s="55"/>
      <c r="D1002" s="38"/>
      <c r="E1002" s="38"/>
      <c r="F1002" s="39"/>
      <c r="H1002" s="7"/>
    </row>
    <row r="1003" spans="1:8" ht="14.4">
      <c r="A1003" s="55"/>
      <c r="D1003" s="38"/>
      <c r="E1003" s="38"/>
      <c r="F1003" s="39"/>
      <c r="H1003" s="7"/>
    </row>
    <row r="1004" spans="1:8" ht="14.4">
      <c r="A1004" s="55"/>
      <c r="D1004" s="38"/>
      <c r="E1004" s="38"/>
      <c r="F1004" s="39"/>
      <c r="H1004" s="7"/>
    </row>
    <row r="1005" spans="1:8" ht="14.4">
      <c r="A1005" s="55"/>
      <c r="D1005" s="38"/>
      <c r="E1005" s="38"/>
      <c r="F1005" s="39"/>
      <c r="H1005" s="7"/>
    </row>
    <row r="1006" spans="1:8" ht="14.4">
      <c r="A1006" s="55"/>
      <c r="D1006" s="38"/>
      <c r="E1006" s="38"/>
      <c r="F1006" s="39"/>
      <c r="H1006" s="7"/>
    </row>
    <row r="1007" spans="1:8" ht="14.4">
      <c r="A1007" s="55"/>
      <c r="D1007" s="38"/>
      <c r="E1007" s="38"/>
      <c r="F1007" s="39"/>
      <c r="H1007" s="7"/>
    </row>
    <row r="1008" spans="1:8" ht="14.4">
      <c r="A1008" s="55"/>
      <c r="D1008" s="38"/>
      <c r="E1008" s="38"/>
      <c r="F1008" s="39"/>
      <c r="H1008" s="7"/>
    </row>
    <row r="1009" spans="1:8" ht="14.4">
      <c r="A1009" s="55"/>
      <c r="D1009" s="38"/>
      <c r="E1009" s="38"/>
      <c r="F1009" s="39"/>
      <c r="H1009" s="7"/>
    </row>
    <row r="1010" spans="1:8" ht="14.4">
      <c r="A1010" s="55"/>
      <c r="D1010" s="38"/>
      <c r="E1010" s="38"/>
      <c r="F1010" s="39"/>
      <c r="H1010" s="7"/>
    </row>
    <row r="1011" spans="1:8" ht="14.4">
      <c r="A1011" s="55"/>
      <c r="D1011" s="38"/>
      <c r="E1011" s="38"/>
      <c r="F1011" s="39"/>
      <c r="H1011" s="7"/>
    </row>
    <row r="1012" spans="1:8" ht="14.4">
      <c r="A1012" s="55"/>
      <c r="D1012" s="38"/>
      <c r="E1012" s="38"/>
      <c r="F1012" s="39"/>
      <c r="H1012" s="7"/>
    </row>
    <row r="1013" spans="1:8" ht="14.4">
      <c r="A1013" s="55"/>
      <c r="D1013" s="38"/>
      <c r="E1013" s="38"/>
      <c r="F1013" s="39"/>
      <c r="H1013" s="7"/>
    </row>
    <row r="1014" spans="1:8" ht="14.4">
      <c r="A1014" s="55"/>
      <c r="D1014" s="38"/>
      <c r="E1014" s="38"/>
      <c r="F1014" s="39"/>
      <c r="H1014" s="7"/>
    </row>
    <row r="1015" spans="1:8" ht="14.4">
      <c r="A1015" s="55"/>
      <c r="D1015" s="38"/>
      <c r="E1015" s="38"/>
      <c r="F1015" s="39"/>
      <c r="H1015" s="7"/>
    </row>
    <row r="1016" spans="1:8" ht="14.4">
      <c r="A1016" s="55"/>
      <c r="D1016" s="38"/>
      <c r="E1016" s="38"/>
      <c r="F1016" s="39"/>
      <c r="H1016" s="7"/>
    </row>
    <row r="1017" spans="1:8" ht="14.4">
      <c r="A1017" s="55"/>
      <c r="D1017" s="38"/>
      <c r="E1017" s="38"/>
      <c r="F1017" s="39"/>
      <c r="H1017" s="7"/>
    </row>
    <row r="1018" spans="1:8" ht="14.4">
      <c r="A1018" s="55"/>
      <c r="D1018" s="38"/>
      <c r="E1018" s="38"/>
      <c r="F1018" s="39"/>
      <c r="H1018" s="7"/>
    </row>
    <row r="1019" spans="1:8" ht="14.4">
      <c r="A1019" s="55"/>
      <c r="D1019" s="38"/>
      <c r="E1019" s="38"/>
      <c r="F1019" s="39"/>
      <c r="H1019" s="7"/>
    </row>
    <row r="1020" spans="1:8" ht="14.4">
      <c r="A1020" s="55"/>
      <c r="D1020" s="38"/>
      <c r="E1020" s="38"/>
      <c r="F1020" s="39"/>
      <c r="H1020" s="7"/>
    </row>
    <row r="1021" spans="1:8" ht="14.4">
      <c r="A1021" s="55"/>
      <c r="D1021" s="38"/>
      <c r="E1021" s="38"/>
      <c r="F1021" s="39"/>
      <c r="H1021" s="7"/>
    </row>
    <row r="1022" spans="1:8" ht="14.4">
      <c r="A1022" s="55"/>
      <c r="D1022" s="38"/>
      <c r="E1022" s="38"/>
      <c r="F1022" s="39"/>
      <c r="H1022" s="7"/>
    </row>
    <row r="1023" spans="1:8" ht="14.4">
      <c r="A1023" s="55"/>
      <c r="D1023" s="38"/>
      <c r="E1023" s="38"/>
      <c r="F1023" s="39"/>
      <c r="H1023" s="7"/>
    </row>
    <row r="1024" spans="1:8" ht="14.4">
      <c r="A1024" s="55"/>
      <c r="D1024" s="38"/>
      <c r="E1024" s="38"/>
      <c r="F1024" s="39"/>
      <c r="H1024" s="7"/>
    </row>
    <row r="1025" spans="1:8" ht="14.4">
      <c r="A1025" s="55"/>
      <c r="D1025" s="38"/>
      <c r="E1025" s="38"/>
      <c r="F1025" s="39"/>
      <c r="H1025" s="7"/>
    </row>
    <row r="1026" spans="1:8" ht="14.4">
      <c r="A1026" s="55"/>
      <c r="D1026" s="38"/>
      <c r="E1026" s="38"/>
      <c r="F1026" s="39"/>
      <c r="H1026" s="7"/>
    </row>
    <row r="1027" spans="1:8" ht="14.4">
      <c r="A1027" s="55"/>
      <c r="D1027" s="38"/>
      <c r="E1027" s="38"/>
      <c r="F1027" s="39"/>
      <c r="H1027" s="7"/>
    </row>
    <row r="1028" spans="1:8" ht="14.4">
      <c r="A1028" s="55"/>
      <c r="D1028" s="38"/>
      <c r="E1028" s="38"/>
      <c r="F1028" s="39"/>
      <c r="H1028" s="7"/>
    </row>
    <row r="1029" spans="1:8" ht="14.4">
      <c r="A1029" s="55"/>
      <c r="D1029" s="38"/>
      <c r="E1029" s="38"/>
      <c r="F1029" s="39"/>
      <c r="H1029" s="7"/>
    </row>
    <row r="1030" spans="1:8" ht="14.4">
      <c r="A1030" s="55"/>
      <c r="D1030" s="38"/>
      <c r="E1030" s="38"/>
      <c r="F1030" s="39"/>
      <c r="H1030" s="7"/>
    </row>
    <row r="1031" spans="1:8" ht="14.4">
      <c r="A1031" s="55"/>
      <c r="D1031" s="38"/>
      <c r="E1031" s="38"/>
      <c r="F1031" s="39"/>
      <c r="H1031" s="7"/>
    </row>
    <row r="1032" spans="1:8" ht="14.4">
      <c r="A1032" s="55"/>
      <c r="D1032" s="38"/>
      <c r="E1032" s="38"/>
      <c r="F1032" s="39"/>
      <c r="H1032" s="7"/>
    </row>
    <row r="1033" spans="1:8" ht="14.4">
      <c r="A1033" s="55"/>
      <c r="D1033" s="38"/>
      <c r="E1033" s="38"/>
      <c r="F1033" s="39"/>
      <c r="H1033" s="7"/>
    </row>
    <row r="1034" spans="1:8" ht="14.4">
      <c r="A1034" s="55"/>
      <c r="D1034" s="38"/>
      <c r="E1034" s="38"/>
      <c r="F1034" s="39"/>
      <c r="H1034" s="7"/>
    </row>
    <row r="1035" spans="1:8" ht="14.4">
      <c r="A1035" s="55"/>
      <c r="D1035" s="38"/>
      <c r="E1035" s="38"/>
      <c r="F1035" s="39"/>
      <c r="H1035" s="7"/>
    </row>
    <row r="1036" spans="1:8" ht="14.4">
      <c r="A1036" s="55"/>
      <c r="D1036" s="38"/>
      <c r="E1036" s="38"/>
      <c r="F1036" s="39"/>
      <c r="H1036" s="7"/>
    </row>
    <row r="1037" spans="1:8" ht="14.4">
      <c r="A1037" s="55"/>
      <c r="D1037" s="38"/>
      <c r="E1037" s="38"/>
      <c r="F1037" s="39"/>
      <c r="H1037" s="7"/>
    </row>
    <row r="1038" spans="1:8" ht="14.4">
      <c r="A1038" s="55"/>
      <c r="D1038" s="38"/>
      <c r="E1038" s="38"/>
      <c r="F1038" s="39"/>
      <c r="H1038" s="7"/>
    </row>
    <row r="1039" spans="1:8" ht="14.4">
      <c r="A1039" s="55"/>
      <c r="D1039" s="38"/>
      <c r="E1039" s="38"/>
      <c r="F1039" s="39"/>
      <c r="H1039" s="7"/>
    </row>
    <row r="1040" spans="1:8" ht="14.4">
      <c r="A1040" s="55"/>
      <c r="D1040" s="38"/>
      <c r="E1040" s="38"/>
      <c r="F1040" s="39"/>
      <c r="H1040" s="7"/>
    </row>
    <row r="1041" spans="1:8" ht="14.4">
      <c r="A1041" s="55"/>
      <c r="D1041" s="38"/>
      <c r="E1041" s="38"/>
      <c r="F1041" s="39"/>
      <c r="H1041" s="7"/>
    </row>
    <row r="1042" spans="1:8" ht="14.4">
      <c r="A1042" s="55"/>
      <c r="D1042" s="38"/>
      <c r="E1042" s="38"/>
      <c r="F1042" s="39"/>
      <c r="H1042" s="7"/>
    </row>
    <row r="1043" spans="1:8" ht="14.4">
      <c r="A1043" s="55"/>
      <c r="D1043" s="38"/>
      <c r="E1043" s="38"/>
      <c r="F1043" s="39"/>
      <c r="H1043" s="7"/>
    </row>
    <row r="1044" spans="1:8" ht="14.4">
      <c r="A1044" s="55"/>
      <c r="D1044" s="38"/>
      <c r="E1044" s="38"/>
      <c r="F1044" s="39"/>
      <c r="H1044" s="7"/>
    </row>
    <row r="1045" spans="1:8" ht="14.4">
      <c r="A1045" s="55"/>
      <c r="D1045" s="38"/>
      <c r="E1045" s="38"/>
      <c r="F1045" s="39"/>
      <c r="H1045" s="7"/>
    </row>
    <row r="1046" spans="1:8" ht="14.4">
      <c r="A1046" s="55"/>
      <c r="D1046" s="38"/>
      <c r="E1046" s="38"/>
      <c r="F1046" s="39"/>
      <c r="H1046" s="7"/>
    </row>
    <row r="1047" spans="1:8" ht="14.4">
      <c r="A1047" s="55"/>
      <c r="D1047" s="38"/>
      <c r="E1047" s="38"/>
      <c r="F1047" s="39"/>
      <c r="H1047" s="7"/>
    </row>
    <row r="1048" spans="1:8" ht="14.4">
      <c r="A1048" s="55"/>
      <c r="D1048" s="38"/>
      <c r="E1048" s="38"/>
      <c r="F1048" s="39"/>
      <c r="H1048" s="7"/>
    </row>
    <row r="1049" spans="1:8" ht="14.4">
      <c r="A1049" s="55"/>
      <c r="D1049" s="38"/>
      <c r="E1049" s="38"/>
      <c r="F1049" s="39"/>
      <c r="H1049" s="7"/>
    </row>
    <row r="1050" spans="1:8" ht="14.4">
      <c r="A1050" s="55"/>
      <c r="D1050" s="38"/>
      <c r="E1050" s="38"/>
      <c r="F1050" s="39"/>
      <c r="H1050" s="7"/>
    </row>
    <row r="1051" spans="1:8" ht="14.4">
      <c r="A1051" s="55"/>
      <c r="D1051" s="38"/>
      <c r="E1051" s="38"/>
      <c r="F1051" s="39"/>
      <c r="H1051" s="7"/>
    </row>
    <row r="1052" spans="1:8" ht="14.4">
      <c r="A1052" s="55"/>
      <c r="D1052" s="38"/>
      <c r="E1052" s="38"/>
      <c r="F1052" s="39"/>
      <c r="H1052" s="7"/>
    </row>
    <row r="1053" spans="1:8" ht="14.4">
      <c r="A1053" s="55"/>
      <c r="D1053" s="38"/>
      <c r="E1053" s="38"/>
      <c r="F1053" s="39"/>
      <c r="H1053" s="7"/>
    </row>
    <row r="1054" spans="1:8" ht="14.4">
      <c r="A1054" s="55"/>
      <c r="D1054" s="38"/>
      <c r="E1054" s="38"/>
      <c r="F1054" s="39"/>
      <c r="H1054" s="7"/>
    </row>
    <row r="1055" spans="1:8" ht="14.4">
      <c r="A1055" s="55"/>
      <c r="D1055" s="38"/>
      <c r="E1055" s="38"/>
      <c r="F1055" s="39"/>
      <c r="H1055" s="7"/>
    </row>
    <row r="1056" spans="1:8" ht="14.4">
      <c r="A1056" s="55"/>
      <c r="D1056" s="38"/>
      <c r="E1056" s="38"/>
      <c r="F1056" s="39"/>
      <c r="H1056" s="7"/>
    </row>
    <row r="1057" spans="1:8" ht="14.4">
      <c r="A1057" s="55"/>
      <c r="D1057" s="38"/>
      <c r="E1057" s="38"/>
      <c r="F1057" s="39"/>
      <c r="H1057" s="7"/>
    </row>
    <row r="1058" spans="1:8" ht="14.4">
      <c r="A1058" s="55"/>
      <c r="D1058" s="38"/>
      <c r="E1058" s="38"/>
      <c r="F1058" s="39"/>
      <c r="H1058" s="7"/>
    </row>
    <row r="1059" spans="1:8" ht="14.4">
      <c r="A1059" s="55"/>
      <c r="D1059" s="38"/>
      <c r="E1059" s="38"/>
      <c r="F1059" s="39"/>
      <c r="H1059" s="7"/>
    </row>
    <row r="1060" spans="1:8" ht="14.4">
      <c r="A1060" s="55"/>
      <c r="D1060" s="38"/>
      <c r="E1060" s="38"/>
      <c r="F1060" s="39"/>
      <c r="H1060" s="7"/>
    </row>
    <row r="1061" spans="1:8" ht="14.4">
      <c r="A1061" s="55"/>
      <c r="D1061" s="38"/>
      <c r="E1061" s="38"/>
      <c r="F1061" s="39"/>
      <c r="H1061" s="7"/>
    </row>
    <row r="1062" spans="1:8" ht="14.4">
      <c r="A1062" s="55"/>
      <c r="D1062" s="38"/>
      <c r="E1062" s="38"/>
      <c r="F1062" s="39"/>
      <c r="H1062" s="7"/>
    </row>
    <row r="1063" spans="1:8" ht="14.4">
      <c r="A1063" s="55"/>
      <c r="D1063" s="38"/>
      <c r="E1063" s="38"/>
      <c r="F1063" s="39"/>
      <c r="H1063" s="7"/>
    </row>
    <row r="1064" spans="1:8" ht="14.4">
      <c r="A1064" s="55"/>
      <c r="D1064" s="38"/>
      <c r="E1064" s="38"/>
      <c r="F1064" s="39"/>
      <c r="H1064" s="7"/>
    </row>
    <row r="1065" spans="1:8" ht="14.4">
      <c r="A1065" s="55"/>
      <c r="D1065" s="38"/>
      <c r="E1065" s="38"/>
      <c r="F1065" s="39"/>
      <c r="H1065" s="7"/>
    </row>
    <row r="1066" spans="1:8" ht="14.4">
      <c r="A1066" s="55"/>
      <c r="D1066" s="38"/>
      <c r="E1066" s="38"/>
      <c r="F1066" s="39"/>
      <c r="H1066" s="7"/>
    </row>
    <row r="1067" spans="1:8" ht="14.4">
      <c r="A1067" s="55"/>
      <c r="D1067" s="38"/>
      <c r="E1067" s="38"/>
      <c r="F1067" s="39"/>
      <c r="H1067" s="7"/>
    </row>
    <row r="1068" spans="1:8" ht="14.4">
      <c r="A1068" s="55"/>
      <c r="D1068" s="38"/>
      <c r="E1068" s="38"/>
      <c r="F1068" s="39"/>
      <c r="H1068" s="7"/>
    </row>
    <row r="1069" spans="1:8" ht="14.4">
      <c r="A1069" s="55"/>
      <c r="D1069" s="38"/>
      <c r="E1069" s="38"/>
      <c r="F1069" s="39"/>
      <c r="H1069" s="7"/>
    </row>
    <row r="1070" spans="1:8" ht="14.4">
      <c r="A1070" s="55"/>
      <c r="D1070" s="38"/>
      <c r="E1070" s="38"/>
      <c r="F1070" s="39"/>
      <c r="H1070" s="7"/>
    </row>
    <row r="1071" spans="1:8" ht="14.4">
      <c r="A1071" s="55"/>
      <c r="D1071" s="38"/>
      <c r="E1071" s="38"/>
      <c r="F1071" s="39"/>
      <c r="H1071" s="7"/>
    </row>
    <row r="1072" spans="1:8" ht="14.4">
      <c r="A1072" s="55"/>
      <c r="D1072" s="38"/>
      <c r="E1072" s="38"/>
      <c r="F1072" s="39"/>
      <c r="H1072" s="7"/>
    </row>
    <row r="1073" spans="1:8" ht="14.4">
      <c r="A1073" s="55"/>
      <c r="D1073" s="38"/>
      <c r="E1073" s="38"/>
      <c r="F1073" s="39"/>
      <c r="H1073" s="7"/>
    </row>
    <row r="1074" spans="1:8" ht="14.4">
      <c r="A1074" s="55"/>
      <c r="D1074" s="38"/>
      <c r="E1074" s="38"/>
      <c r="F1074" s="39"/>
      <c r="H1074" s="7"/>
    </row>
    <row r="1075" spans="1:8" ht="14.4">
      <c r="A1075" s="55"/>
      <c r="D1075" s="38"/>
      <c r="E1075" s="38"/>
      <c r="F1075" s="39"/>
      <c r="H1075" s="7"/>
    </row>
    <row r="1076" spans="1:8" ht="14.4">
      <c r="A1076" s="55"/>
      <c r="D1076" s="38"/>
      <c r="E1076" s="38"/>
      <c r="F1076" s="39"/>
      <c r="H1076" s="7"/>
    </row>
    <row r="1077" spans="1:8" ht="14.4">
      <c r="A1077" s="55"/>
      <c r="D1077" s="38"/>
      <c r="E1077" s="38"/>
      <c r="F1077" s="39"/>
      <c r="H1077" s="7"/>
    </row>
    <row r="1078" spans="1:8" ht="14.4">
      <c r="A1078" s="55"/>
      <c r="D1078" s="38"/>
      <c r="E1078" s="38"/>
      <c r="F1078" s="39"/>
      <c r="H1078" s="7"/>
    </row>
    <row r="1079" spans="1:8" ht="14.4">
      <c r="A1079" s="55"/>
      <c r="D1079" s="38"/>
      <c r="E1079" s="38"/>
      <c r="F1079" s="39"/>
      <c r="H1079" s="7"/>
    </row>
    <row r="1080" spans="1:8" ht="14.4">
      <c r="A1080" s="55"/>
      <c r="D1080" s="38"/>
      <c r="E1080" s="38"/>
      <c r="F1080" s="39"/>
      <c r="H1080" s="7"/>
    </row>
    <row r="1081" spans="1:8" ht="14.4">
      <c r="A1081" s="55"/>
      <c r="D1081" s="38"/>
      <c r="E1081" s="38"/>
      <c r="F1081" s="39"/>
      <c r="H1081" s="7"/>
    </row>
    <row r="1082" spans="1:8" ht="14.4">
      <c r="A1082" s="55"/>
      <c r="D1082" s="38"/>
      <c r="E1082" s="38"/>
      <c r="F1082" s="39"/>
      <c r="H1082" s="7"/>
    </row>
    <row r="1083" spans="1:8" ht="14.4">
      <c r="A1083" s="55"/>
      <c r="D1083" s="38"/>
      <c r="E1083" s="38"/>
      <c r="F1083" s="39"/>
      <c r="H1083" s="7"/>
    </row>
    <row r="1084" spans="1:8" ht="14.4">
      <c r="A1084" s="55"/>
      <c r="D1084" s="38"/>
      <c r="E1084" s="38"/>
      <c r="F1084" s="39"/>
      <c r="H1084" s="7"/>
    </row>
    <row r="1085" spans="1:8" ht="14.4">
      <c r="A1085" s="55"/>
      <c r="D1085" s="38"/>
      <c r="E1085" s="38"/>
      <c r="F1085" s="39"/>
      <c r="H1085" s="7"/>
    </row>
    <row r="1086" spans="1:8" ht="14.4">
      <c r="A1086" s="55"/>
      <c r="D1086" s="38"/>
      <c r="E1086" s="38"/>
      <c r="F1086" s="39"/>
      <c r="H1086" s="7"/>
    </row>
    <row r="1087" spans="1:8" ht="14.4">
      <c r="A1087" s="55"/>
      <c r="D1087" s="38"/>
      <c r="E1087" s="38"/>
      <c r="F1087" s="39"/>
      <c r="H1087" s="7"/>
    </row>
    <row r="1088" spans="1:8" ht="14.4">
      <c r="A1088" s="55"/>
      <c r="D1088" s="38"/>
      <c r="E1088" s="38"/>
      <c r="F1088" s="39"/>
      <c r="H1088" s="7"/>
    </row>
    <row r="1089" spans="1:8" ht="14.4">
      <c r="A1089" s="55"/>
      <c r="D1089" s="38"/>
      <c r="E1089" s="38"/>
      <c r="F1089" s="39"/>
      <c r="H1089" s="7"/>
    </row>
    <row r="1090" spans="1:8" ht="14.4">
      <c r="A1090" s="55"/>
      <c r="D1090" s="38"/>
      <c r="E1090" s="38"/>
      <c r="F1090" s="39"/>
      <c r="H1090" s="7"/>
    </row>
    <row r="1091" spans="1:8" ht="14.4">
      <c r="A1091" s="55"/>
      <c r="D1091" s="38"/>
      <c r="E1091" s="38"/>
      <c r="F1091" s="39"/>
      <c r="H1091" s="7"/>
    </row>
    <row r="1092" spans="1:8" ht="14.4">
      <c r="A1092" s="55"/>
      <c r="D1092" s="38"/>
      <c r="E1092" s="38"/>
      <c r="F1092" s="39"/>
      <c r="H1092" s="7"/>
    </row>
    <row r="1093" spans="1:8" ht="14.4">
      <c r="A1093" s="55"/>
      <c r="D1093" s="38"/>
      <c r="E1093" s="38"/>
      <c r="F1093" s="39"/>
      <c r="H1093" s="7"/>
    </row>
    <row r="1094" spans="1:8" ht="14.4">
      <c r="A1094" s="55"/>
      <c r="D1094" s="38"/>
      <c r="E1094" s="38"/>
      <c r="F1094" s="39"/>
      <c r="H1094" s="7"/>
    </row>
    <row r="1095" spans="1:8" ht="14.4">
      <c r="A1095" s="55"/>
      <c r="D1095" s="38"/>
      <c r="E1095" s="38"/>
      <c r="F1095" s="39"/>
      <c r="H1095" s="7"/>
    </row>
    <row r="1096" spans="1:8" ht="14.4">
      <c r="A1096" s="55"/>
      <c r="D1096" s="38"/>
      <c r="E1096" s="38"/>
      <c r="F1096" s="39"/>
      <c r="H1096" s="7"/>
    </row>
    <row r="1097" spans="1:8" ht="14.4">
      <c r="A1097" s="55"/>
      <c r="D1097" s="38"/>
      <c r="E1097" s="38"/>
      <c r="F1097" s="39"/>
      <c r="H1097" s="7"/>
    </row>
    <row r="1098" spans="1:8" ht="14.4">
      <c r="A1098" s="55"/>
      <c r="D1098" s="38"/>
      <c r="E1098" s="38"/>
      <c r="F1098" s="39"/>
      <c r="H1098" s="7"/>
    </row>
    <row r="1099" spans="1:8" ht="14.4">
      <c r="A1099" s="55"/>
      <c r="D1099" s="38"/>
      <c r="E1099" s="38"/>
      <c r="F1099" s="39"/>
      <c r="H1099" s="7"/>
    </row>
    <row r="1100" spans="1:8" ht="14.4">
      <c r="A1100" s="55"/>
      <c r="D1100" s="38"/>
      <c r="E1100" s="38"/>
      <c r="F1100" s="39"/>
      <c r="H1100" s="7"/>
    </row>
    <row r="1101" spans="1:8" ht="14.4">
      <c r="A1101" s="55"/>
      <c r="D1101" s="38"/>
      <c r="E1101" s="38"/>
      <c r="F1101" s="39"/>
      <c r="H1101" s="7"/>
    </row>
    <row r="1102" spans="1:8" ht="14.4">
      <c r="A1102" s="55"/>
      <c r="D1102" s="38"/>
      <c r="E1102" s="38"/>
      <c r="F1102" s="39"/>
      <c r="H1102" s="7"/>
    </row>
    <row r="1103" spans="1:8" ht="14.4">
      <c r="A1103" s="55"/>
      <c r="D1103" s="38"/>
      <c r="E1103" s="38"/>
      <c r="F1103" s="39"/>
      <c r="H1103" s="7"/>
    </row>
    <row r="1104" spans="1:8" ht="14.4">
      <c r="A1104" s="55"/>
      <c r="D1104" s="38"/>
      <c r="E1104" s="38"/>
      <c r="F1104" s="39"/>
      <c r="H1104" s="7"/>
    </row>
    <row r="1105" spans="1:8" ht="14.4">
      <c r="A1105" s="55"/>
      <c r="D1105" s="38"/>
      <c r="E1105" s="38"/>
      <c r="F1105" s="39"/>
      <c r="H1105" s="7"/>
    </row>
    <row r="1106" spans="1:8" ht="14.4">
      <c r="A1106" s="55"/>
      <c r="D1106" s="38"/>
      <c r="E1106" s="38"/>
      <c r="F1106" s="39"/>
      <c r="H1106" s="7"/>
    </row>
    <row r="1107" spans="1:8" ht="14.4">
      <c r="A1107" s="55"/>
      <c r="D1107" s="38"/>
      <c r="E1107" s="38"/>
      <c r="F1107" s="39"/>
      <c r="H1107" s="7"/>
    </row>
    <row r="1108" spans="1:8" ht="14.4">
      <c r="A1108" s="55"/>
      <c r="D1108" s="38"/>
      <c r="E1108" s="38"/>
      <c r="F1108" s="39"/>
      <c r="H1108" s="7"/>
    </row>
    <row r="1109" spans="1:8" ht="14.4">
      <c r="A1109" s="55"/>
      <c r="D1109" s="38"/>
      <c r="E1109" s="38"/>
      <c r="F1109" s="39"/>
      <c r="H1109" s="7"/>
    </row>
    <row r="1110" spans="1:8" ht="14.4">
      <c r="A1110" s="55"/>
      <c r="D1110" s="38"/>
      <c r="E1110" s="38"/>
      <c r="F1110" s="39"/>
      <c r="H1110" s="7"/>
    </row>
    <row r="1111" spans="1:8" ht="14.4">
      <c r="A1111" s="55"/>
      <c r="D1111" s="38"/>
      <c r="E1111" s="38"/>
      <c r="F1111" s="39"/>
      <c r="H1111" s="7"/>
    </row>
    <row r="1112" spans="1:8" ht="14.4">
      <c r="A1112" s="55"/>
      <c r="D1112" s="38"/>
      <c r="E1112" s="38"/>
      <c r="F1112" s="39"/>
      <c r="H1112" s="7"/>
    </row>
    <row r="1113" spans="1:8" ht="14.4">
      <c r="A1113" s="55"/>
      <c r="D1113" s="38"/>
      <c r="E1113" s="38"/>
      <c r="F1113" s="39"/>
      <c r="H1113" s="7"/>
    </row>
    <row r="1114" spans="1:8" ht="14.4">
      <c r="A1114" s="55"/>
      <c r="D1114" s="38"/>
      <c r="E1114" s="38"/>
      <c r="F1114" s="39"/>
      <c r="H1114" s="7"/>
    </row>
    <row r="1115" spans="1:8" ht="14.4">
      <c r="A1115" s="55"/>
      <c r="D1115" s="38"/>
      <c r="E1115" s="38"/>
      <c r="F1115" s="39"/>
      <c r="H1115" s="7"/>
    </row>
    <row r="1116" spans="1:8" ht="14.4">
      <c r="A1116" s="55"/>
      <c r="D1116" s="38"/>
      <c r="E1116" s="38"/>
      <c r="F1116" s="39"/>
      <c r="H1116" s="7"/>
    </row>
    <row r="1117" spans="1:8" ht="14.4">
      <c r="A1117" s="55"/>
      <c r="D1117" s="38"/>
      <c r="E1117" s="38"/>
      <c r="F1117" s="39"/>
      <c r="H1117" s="7"/>
    </row>
    <row r="1118" spans="1:8" ht="14.4">
      <c r="A1118" s="55"/>
      <c r="D1118" s="38"/>
      <c r="E1118" s="38"/>
      <c r="F1118" s="39"/>
      <c r="H1118" s="7"/>
    </row>
    <row r="1119" spans="1:8" ht="14.4">
      <c r="A1119" s="55"/>
      <c r="D1119" s="38"/>
      <c r="E1119" s="38"/>
      <c r="F1119" s="39"/>
      <c r="H1119" s="7"/>
    </row>
    <row r="1120" spans="1:8" ht="14.4">
      <c r="A1120" s="55"/>
      <c r="D1120" s="38"/>
      <c r="E1120" s="38"/>
      <c r="F1120" s="39"/>
      <c r="H1120" s="7"/>
    </row>
    <row r="1121" spans="1:8" ht="14.4">
      <c r="A1121" s="55"/>
      <c r="D1121" s="38"/>
      <c r="E1121" s="38"/>
      <c r="F1121" s="39"/>
      <c r="H1121" s="7"/>
    </row>
    <row r="1122" spans="1:8" ht="14.4">
      <c r="A1122" s="55"/>
      <c r="D1122" s="38"/>
      <c r="E1122" s="38"/>
      <c r="F1122" s="39"/>
      <c r="H1122" s="7"/>
    </row>
    <row r="1123" spans="1:8" ht="14.4">
      <c r="A1123" s="55"/>
      <c r="D1123" s="38"/>
      <c r="E1123" s="38"/>
      <c r="F1123" s="39"/>
      <c r="H1123" s="7"/>
    </row>
    <row r="1124" spans="1:8" ht="14.4">
      <c r="A1124" s="55"/>
      <c r="D1124" s="38"/>
      <c r="E1124" s="38"/>
      <c r="F1124" s="39"/>
      <c r="H1124" s="7"/>
    </row>
    <row r="1125" spans="1:8" ht="14.4">
      <c r="A1125" s="55"/>
      <c r="D1125" s="38"/>
      <c r="E1125" s="38"/>
      <c r="F1125" s="39"/>
      <c r="H1125" s="7"/>
    </row>
    <row r="1126" spans="1:8" ht="14.4">
      <c r="A1126" s="55"/>
      <c r="D1126" s="38"/>
      <c r="E1126" s="38"/>
      <c r="F1126" s="39"/>
      <c r="H1126" s="7"/>
    </row>
    <row r="1127" spans="1:8" ht="14.4">
      <c r="A1127" s="55"/>
      <c r="D1127" s="38"/>
      <c r="E1127" s="38"/>
      <c r="F1127" s="39"/>
      <c r="H1127" s="7"/>
    </row>
    <row r="1128" spans="1:8" ht="14.4">
      <c r="A1128" s="55"/>
      <c r="D1128" s="38"/>
      <c r="E1128" s="38"/>
      <c r="F1128" s="39"/>
      <c r="H1128" s="7"/>
    </row>
    <row r="1129" spans="1:8" ht="14.4">
      <c r="A1129" s="55"/>
      <c r="D1129" s="38"/>
      <c r="E1129" s="38"/>
      <c r="F1129" s="39"/>
      <c r="H1129" s="7"/>
    </row>
    <row r="1130" spans="1:8" ht="14.4">
      <c r="A1130" s="55"/>
      <c r="D1130" s="38"/>
      <c r="E1130" s="38"/>
      <c r="F1130" s="39"/>
      <c r="H1130" s="7"/>
    </row>
    <row r="1131" spans="1:8" ht="14.4">
      <c r="A1131" s="55"/>
      <c r="D1131" s="38"/>
      <c r="E1131" s="38"/>
      <c r="F1131" s="39"/>
      <c r="H1131" s="7"/>
    </row>
    <row r="1132" spans="1:8" ht="14.4">
      <c r="A1132" s="55"/>
      <c r="D1132" s="38"/>
      <c r="E1132" s="38"/>
      <c r="F1132" s="39"/>
      <c r="H1132" s="7"/>
    </row>
    <row r="1133" spans="1:8" ht="14.4">
      <c r="A1133" s="55"/>
      <c r="D1133" s="38"/>
      <c r="E1133" s="38"/>
      <c r="F1133" s="39"/>
      <c r="H1133" s="7"/>
    </row>
    <row r="1134" spans="1:8" ht="14.4">
      <c r="A1134" s="55"/>
      <c r="D1134" s="38"/>
      <c r="E1134" s="38"/>
      <c r="F1134" s="39"/>
      <c r="H1134" s="7"/>
    </row>
    <row r="1135" spans="1:8" ht="14.4">
      <c r="A1135" s="55"/>
      <c r="D1135" s="38"/>
      <c r="E1135" s="38"/>
      <c r="F1135" s="39"/>
      <c r="H1135" s="7"/>
    </row>
    <row r="1136" spans="1:8" ht="14.4">
      <c r="A1136" s="55"/>
      <c r="D1136" s="38"/>
      <c r="E1136" s="38"/>
      <c r="F1136" s="39"/>
      <c r="H1136" s="7"/>
    </row>
    <row r="1137" spans="1:8" ht="14.4">
      <c r="A1137" s="55"/>
      <c r="D1137" s="38"/>
      <c r="E1137" s="38"/>
      <c r="F1137" s="39"/>
      <c r="H1137" s="7"/>
    </row>
    <row r="1138" spans="1:8" ht="14.4">
      <c r="A1138" s="55"/>
      <c r="D1138" s="38"/>
      <c r="E1138" s="38"/>
      <c r="F1138" s="39"/>
      <c r="H1138" s="7"/>
    </row>
    <row r="1139" spans="1:8" ht="14.4">
      <c r="A1139" s="55"/>
      <c r="D1139" s="38"/>
      <c r="E1139" s="38"/>
      <c r="F1139" s="39"/>
      <c r="H1139" s="7"/>
    </row>
    <row r="1140" spans="1:8" ht="14.4">
      <c r="A1140" s="55"/>
      <c r="D1140" s="38"/>
      <c r="E1140" s="38"/>
      <c r="F1140" s="39"/>
      <c r="H1140" s="7"/>
    </row>
    <row r="1141" spans="1:8" ht="14.4">
      <c r="A1141" s="55"/>
      <c r="D1141" s="38"/>
      <c r="E1141" s="38"/>
      <c r="F1141" s="39"/>
      <c r="H1141" s="7"/>
    </row>
    <row r="1142" spans="1:8" ht="14.4">
      <c r="A1142" s="55"/>
      <c r="D1142" s="38"/>
      <c r="E1142" s="38"/>
      <c r="F1142" s="39"/>
      <c r="H1142" s="7"/>
    </row>
    <row r="1143" spans="1:8" ht="14.4">
      <c r="A1143" s="55"/>
      <c r="D1143" s="38"/>
      <c r="E1143" s="38"/>
      <c r="F1143" s="39"/>
      <c r="H1143" s="7"/>
    </row>
    <row r="1144" spans="1:8" ht="14.4">
      <c r="A1144" s="55"/>
      <c r="D1144" s="38"/>
      <c r="E1144" s="38"/>
      <c r="F1144" s="39"/>
      <c r="H1144" s="7"/>
    </row>
    <row r="1145" spans="1:8" ht="14.4">
      <c r="A1145" s="55"/>
      <c r="D1145" s="38"/>
      <c r="E1145" s="38"/>
      <c r="F1145" s="39"/>
      <c r="H1145" s="7"/>
    </row>
    <row r="1146" spans="1:8" ht="14.4">
      <c r="A1146" s="55"/>
      <c r="D1146" s="38"/>
      <c r="E1146" s="38"/>
      <c r="F1146" s="39"/>
      <c r="H1146" s="7"/>
    </row>
    <row r="1147" spans="1:8" ht="14.4">
      <c r="A1147" s="55"/>
      <c r="D1147" s="38"/>
      <c r="E1147" s="38"/>
      <c r="F1147" s="39"/>
      <c r="H1147" s="7"/>
    </row>
    <row r="1148" spans="1:8" ht="14.4">
      <c r="A1148" s="55"/>
      <c r="D1148" s="38"/>
      <c r="E1148" s="38"/>
      <c r="F1148" s="39"/>
      <c r="H1148" s="7"/>
    </row>
    <row r="1149" spans="1:8" ht="14.4">
      <c r="A1149" s="55"/>
      <c r="D1149" s="38"/>
      <c r="E1149" s="38"/>
      <c r="F1149" s="39"/>
      <c r="H1149" s="7"/>
    </row>
    <row r="1150" spans="1:8" ht="14.4">
      <c r="A1150" s="55"/>
      <c r="D1150" s="38"/>
      <c r="E1150" s="38"/>
      <c r="F1150" s="39"/>
      <c r="H1150" s="7"/>
    </row>
    <row r="1151" spans="1:8" ht="14.4">
      <c r="A1151" s="55"/>
      <c r="D1151" s="38"/>
      <c r="E1151" s="38"/>
      <c r="F1151" s="39"/>
      <c r="H1151" s="7"/>
    </row>
    <row r="1152" spans="1:8" ht="14.4">
      <c r="A1152" s="55"/>
      <c r="D1152" s="38"/>
      <c r="E1152" s="38"/>
      <c r="F1152" s="39"/>
      <c r="H1152" s="7"/>
    </row>
    <row r="1153" spans="1:8" ht="14.4">
      <c r="A1153" s="55"/>
      <c r="D1153" s="38"/>
      <c r="E1153" s="38"/>
      <c r="F1153" s="39"/>
      <c r="H1153" s="7"/>
    </row>
    <row r="1154" spans="1:8" ht="14.4">
      <c r="A1154" s="55"/>
      <c r="D1154" s="38"/>
      <c r="E1154" s="38"/>
      <c r="F1154" s="39"/>
      <c r="H1154" s="7"/>
    </row>
    <row r="1155" spans="1:8" ht="14.4">
      <c r="A1155" s="55"/>
      <c r="D1155" s="38"/>
      <c r="E1155" s="38"/>
      <c r="F1155" s="39"/>
      <c r="H1155" s="7"/>
    </row>
    <row r="1156" spans="1:8" ht="14.4">
      <c r="A1156" s="55"/>
      <c r="D1156" s="38"/>
      <c r="E1156" s="38"/>
      <c r="F1156" s="39"/>
      <c r="H1156" s="7"/>
    </row>
    <row r="1157" spans="1:8" ht="14.4">
      <c r="A1157" s="55"/>
      <c r="D1157" s="38"/>
      <c r="E1157" s="38"/>
      <c r="F1157" s="39"/>
      <c r="H1157" s="7"/>
    </row>
    <row r="1158" spans="1:8" ht="14.4">
      <c r="A1158" s="55"/>
      <c r="D1158" s="38"/>
      <c r="E1158" s="38"/>
      <c r="F1158" s="39"/>
      <c r="H1158" s="7"/>
    </row>
    <row r="1159" spans="1:8" ht="14.4">
      <c r="A1159" s="55"/>
      <c r="D1159" s="38"/>
      <c r="E1159" s="38"/>
      <c r="F1159" s="39"/>
      <c r="H1159" s="7"/>
    </row>
    <row r="1160" spans="1:8" ht="14.4">
      <c r="A1160" s="55"/>
      <c r="D1160" s="38"/>
      <c r="E1160" s="38"/>
      <c r="F1160" s="39"/>
      <c r="H1160" s="7"/>
    </row>
    <row r="1161" spans="1:8" ht="14.4">
      <c r="A1161" s="55"/>
      <c r="D1161" s="38"/>
      <c r="E1161" s="38"/>
      <c r="F1161" s="39"/>
      <c r="H1161" s="7"/>
    </row>
    <row r="1162" spans="1:8" ht="14.4">
      <c r="A1162" s="55"/>
      <c r="D1162" s="38"/>
      <c r="E1162" s="38"/>
      <c r="F1162" s="39"/>
      <c r="H1162" s="7"/>
    </row>
    <row r="1163" spans="1:8" ht="14.4">
      <c r="A1163" s="55"/>
      <c r="D1163" s="38"/>
      <c r="E1163" s="38"/>
      <c r="F1163" s="39"/>
      <c r="H1163" s="7"/>
    </row>
    <row r="1164" spans="1:8" ht="14.4">
      <c r="A1164" s="55"/>
      <c r="D1164" s="38"/>
      <c r="E1164" s="38"/>
      <c r="F1164" s="39"/>
      <c r="H1164" s="7"/>
    </row>
    <row r="1165" spans="1:8" ht="14.4">
      <c r="A1165" s="55"/>
      <c r="D1165" s="38"/>
      <c r="E1165" s="38"/>
      <c r="F1165" s="39"/>
      <c r="H1165" s="7"/>
    </row>
    <row r="1166" spans="1:8" ht="14.4">
      <c r="A1166" s="55"/>
      <c r="D1166" s="38"/>
      <c r="E1166" s="38"/>
      <c r="F1166" s="39"/>
      <c r="H1166" s="7"/>
    </row>
    <row r="1167" spans="1:8" ht="14.4">
      <c r="A1167" s="55"/>
      <c r="D1167" s="38"/>
      <c r="E1167" s="38"/>
      <c r="F1167" s="39"/>
      <c r="H1167" s="7"/>
    </row>
    <row r="1168" spans="1:8" ht="14.4">
      <c r="A1168" s="55"/>
      <c r="D1168" s="38"/>
      <c r="E1168" s="38"/>
      <c r="F1168" s="39"/>
      <c r="H1168" s="7"/>
    </row>
    <row r="1169" spans="1:8" ht="14.4">
      <c r="A1169" s="55"/>
      <c r="D1169" s="38"/>
      <c r="E1169" s="38"/>
      <c r="F1169" s="39"/>
      <c r="H1169" s="7"/>
    </row>
    <row r="1170" spans="1:8" ht="14.4">
      <c r="A1170" s="55"/>
      <c r="D1170" s="38"/>
      <c r="E1170" s="38"/>
      <c r="F1170" s="39"/>
      <c r="H1170" s="7"/>
    </row>
    <row r="1171" spans="1:8" ht="14.4">
      <c r="A1171" s="55"/>
      <c r="D1171" s="38"/>
      <c r="E1171" s="38"/>
      <c r="F1171" s="39"/>
      <c r="H1171" s="7"/>
    </row>
    <row r="1172" spans="1:8" ht="14.4">
      <c r="A1172" s="55"/>
      <c r="D1172" s="38"/>
      <c r="E1172" s="38"/>
      <c r="F1172" s="39"/>
      <c r="H1172" s="7"/>
    </row>
    <row r="1173" spans="1:8" ht="14.4">
      <c r="A1173" s="55"/>
      <c r="D1173" s="38"/>
      <c r="E1173" s="38"/>
      <c r="F1173" s="39"/>
      <c r="H1173" s="7"/>
    </row>
    <row r="1174" spans="1:8" ht="14.4">
      <c r="A1174" s="55"/>
      <c r="D1174" s="38"/>
      <c r="E1174" s="38"/>
      <c r="F1174" s="39"/>
      <c r="H1174" s="7"/>
    </row>
    <row r="1175" spans="1:8" ht="14.4">
      <c r="A1175" s="55"/>
      <c r="D1175" s="38"/>
      <c r="E1175" s="38"/>
      <c r="F1175" s="39"/>
      <c r="H1175" s="7"/>
    </row>
    <row r="1176" spans="1:8" ht="14.4">
      <c r="A1176" s="55"/>
      <c r="D1176" s="38"/>
      <c r="E1176" s="38"/>
      <c r="F1176" s="39"/>
      <c r="H1176" s="7"/>
    </row>
    <row r="1177" spans="1:8" ht="14.4">
      <c r="A1177" s="55"/>
      <c r="D1177" s="38"/>
      <c r="E1177" s="38"/>
      <c r="F1177" s="39"/>
      <c r="H1177" s="7"/>
    </row>
    <row r="1178" spans="1:8" ht="14.4">
      <c r="A1178" s="55"/>
      <c r="D1178" s="38"/>
      <c r="E1178" s="38"/>
      <c r="F1178" s="39"/>
      <c r="H1178" s="7"/>
    </row>
    <row r="1179" spans="1:8" ht="14.4">
      <c r="A1179" s="55"/>
      <c r="D1179" s="38"/>
      <c r="E1179" s="38"/>
      <c r="F1179" s="39"/>
      <c r="H1179" s="7"/>
    </row>
    <row r="1180" spans="1:8" ht="14.4">
      <c r="A1180" s="55"/>
      <c r="D1180" s="38"/>
      <c r="E1180" s="38"/>
      <c r="F1180" s="39"/>
      <c r="H1180" s="7"/>
    </row>
    <row r="1181" spans="1:8" ht="14.4">
      <c r="A1181" s="55"/>
      <c r="D1181" s="38"/>
      <c r="E1181" s="38"/>
      <c r="F1181" s="39"/>
      <c r="H1181" s="7"/>
    </row>
    <row r="1182" spans="1:8" ht="14.4">
      <c r="A1182" s="55"/>
      <c r="D1182" s="38"/>
      <c r="E1182" s="38"/>
      <c r="F1182" s="39"/>
      <c r="H1182" s="7"/>
    </row>
    <row r="1183" spans="1:8" ht="14.4">
      <c r="A1183" s="55"/>
      <c r="D1183" s="38"/>
      <c r="E1183" s="38"/>
      <c r="F1183" s="39"/>
      <c r="H1183" s="7"/>
    </row>
    <row r="1184" spans="1:8" ht="14.4">
      <c r="A1184" s="55"/>
      <c r="D1184" s="38"/>
      <c r="E1184" s="38"/>
      <c r="F1184" s="39"/>
      <c r="H1184" s="7"/>
    </row>
    <row r="1185" spans="1:8" ht="14.4">
      <c r="A1185" s="55"/>
      <c r="D1185" s="38"/>
      <c r="E1185" s="38"/>
      <c r="F1185" s="39"/>
      <c r="H1185" s="7"/>
    </row>
    <row r="1186" spans="1:8" ht="14.4">
      <c r="A1186" s="55"/>
      <c r="D1186" s="38"/>
      <c r="E1186" s="38"/>
      <c r="F1186" s="39"/>
      <c r="H1186" s="7"/>
    </row>
    <row r="1187" spans="1:8" ht="14.4">
      <c r="A1187" s="55"/>
      <c r="D1187" s="38"/>
      <c r="E1187" s="38"/>
      <c r="F1187" s="39"/>
      <c r="H1187" s="7"/>
    </row>
  </sheetData>
  <mergeCells count="7">
    <mergeCell ref="C326:F326"/>
    <mergeCell ref="C3:G3"/>
    <mergeCell ref="C4:G4"/>
    <mergeCell ref="B8:G8"/>
    <mergeCell ref="B9:F9"/>
    <mergeCell ref="B10:F10"/>
    <mergeCell ref="B11:E11"/>
  </mergeCells>
  <pageMargins left="0.70866141732283472" right="0.70866141732283472" top="0.74803149606299213" bottom="0.74803149606299213" header="0" footer="0"/>
  <pageSetup scale="42" orientation="portrait" r:id="rId1"/>
  <headerFooter>
    <oddFooter xml:space="preserve">&amp;L&amp;8DIRECCION DE PROYECTOS 
&amp;C&amp;G&amp;R&amp;8&amp;P DE &amp;N
</oddFooter>
  </headerFooter>
  <rowBreaks count="14" manualBreakCount="14">
    <brk id="48" max="7" man="1"/>
    <brk id="84" max="7" man="1"/>
    <brk id="126" max="7" man="1"/>
    <brk id="168" max="7" man="1"/>
    <brk id="200" max="7" man="1"/>
    <brk id="220" max="7" man="1"/>
    <brk id="235" max="7" man="1"/>
    <brk id="260" max="7" man="1"/>
    <brk id="280" max="7" man="1"/>
    <brk id="150" max="7" man="1"/>
    <brk id="235" max="7" man="1"/>
    <brk id="260" max="7" man="1"/>
    <brk id="292" max="7" man="1"/>
    <brk id="325"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PUENTE SOBRE RIO KM 76+640</vt:lpstr>
      <vt:lpstr>'PUENTE SOBRE RIO KM 76+640'!Área_de_impresión</vt:lpstr>
      <vt:lpstr>'PUENTE SOBRE RIO KM 76+640'!Títulos_a_imprimir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Benito Ignacio Mirón Ayala</cp:lastModifiedBy>
  <cp:lastPrinted>2022-03-15T17:31:46Z</cp:lastPrinted>
  <dcterms:created xsi:type="dcterms:W3CDTF">2016-12-02T00:52:13Z</dcterms:created>
  <dcterms:modified xsi:type="dcterms:W3CDTF">2023-06-16T01:21:14Z</dcterms:modified>
</cp:coreProperties>
</file>